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จัดทำแผนการเ่อหนี้และเบิกจ่ายปี 2568\เวียนจัดทำแผนงบลงทุน ปี 2568\"/>
    </mc:Choice>
  </mc:AlternateContent>
  <xr:revisionPtr revIDLastSave="0" documentId="13_ncr:1_{7B3D01C4-8E0B-49A0-9E3C-9034370A6A49}" xr6:coauthVersionLast="47" xr6:coauthVersionMax="47" xr10:uidLastSave="{00000000-0000-0000-0000-000000000000}"/>
  <workbookProtection workbookAlgorithmName="SHA-512" workbookHashValue="C4Z0e4uwRMwfsC+7eKv07nxitU9Pp18HZIdD7OAsykH10uojPGRfO1owgiZe/cc1hwLZkjIj5eJ/rfLmV7ebpg==" workbookSaltValue="OoT+/8tJ7/Pw7W0wDza2tg==" workbookSpinCount="100000" lockStructure="1"/>
  <bookViews>
    <workbookView xWindow="-120" yWindow="-120" windowWidth="29040" windowHeight="15720" activeTab="1" xr2:uid="{96D88903-219E-48B0-9E0F-DFC0F833566D}"/>
  </bookViews>
  <sheets>
    <sheet name="ตัวอย่าง" sheetId="6" r:id="rId1"/>
    <sheet name="แบบรายงาน" sheetId="2" r:id="rId2"/>
  </sheets>
  <definedNames>
    <definedName name="_xlnm._FilterDatabase" localSheetId="0" hidden="1">ตัวอย่าง!$A$5:$L$10</definedName>
    <definedName name="_xlnm._FilterDatabase" localSheetId="1" hidden="1">แบบรายงาน!$A$5:$N$77</definedName>
    <definedName name="JR_PAGE_ANCHOR_0_1" localSheetId="0">#REF!</definedName>
    <definedName name="JR_PAGE_ANCHOR_0_1" localSheetId="1">#REF!</definedName>
    <definedName name="JR_PAGE_ANCHOR_0_1">#REF!</definedName>
    <definedName name="_xlnm.Print_Area" localSheetId="0">ตัวอย่าง!$A$1:$AD$19</definedName>
    <definedName name="_xlnm.Print_Area" localSheetId="1">แบบรายงาน!$A$1:$AI$77</definedName>
    <definedName name="_xlnm.Print_Titles" localSheetId="0">ตัวอย่าง!$A:$D,ตัวอย่าง!$1:$4</definedName>
    <definedName name="_xlnm.Print_Titles" localSheetId="1">แบบรายงาน!$A:$D,แบบรายงาน!$1:$4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2" l="1"/>
  <c r="T4" i="2"/>
  <c r="U4" i="2"/>
  <c r="V4" i="2"/>
  <c r="AD6" i="6" l="1"/>
  <c r="R6" i="6"/>
  <c r="AD10" i="6"/>
  <c r="R10" i="6"/>
  <c r="AD9" i="6"/>
  <c r="R9" i="6"/>
  <c r="AD8" i="6"/>
  <c r="R8" i="6"/>
  <c r="AD7" i="6"/>
  <c r="R7" i="6"/>
  <c r="AD5" i="6"/>
  <c r="R5" i="6"/>
  <c r="AC4" i="6"/>
  <c r="AB4" i="6"/>
  <c r="AA4" i="6"/>
  <c r="Z4" i="6"/>
  <c r="Y4" i="6"/>
  <c r="X4" i="6"/>
  <c r="W4" i="6"/>
  <c r="V4" i="6"/>
  <c r="U4" i="6"/>
  <c r="T4" i="6"/>
  <c r="S4" i="6"/>
  <c r="Q4" i="6"/>
  <c r="P4" i="6"/>
  <c r="O4" i="6"/>
  <c r="N4" i="6"/>
  <c r="M4" i="6"/>
  <c r="G4" i="6"/>
  <c r="R4" i="6" l="1"/>
  <c r="AD4" i="6"/>
  <c r="AI77" i="2"/>
  <c r="AI76" i="2"/>
  <c r="AI75" i="2"/>
  <c r="AI74" i="2"/>
  <c r="AI73" i="2"/>
  <c r="AI72" i="2"/>
  <c r="AI71" i="2"/>
  <c r="AI70" i="2"/>
  <c r="AI69" i="2"/>
  <c r="AI68" i="2"/>
  <c r="AI67" i="2"/>
  <c r="AI66" i="2"/>
  <c r="AI65" i="2"/>
  <c r="AI64" i="2"/>
  <c r="AI63" i="2"/>
  <c r="AI62" i="2"/>
  <c r="AI61" i="2"/>
  <c r="AI60" i="2"/>
  <c r="AI59" i="2"/>
  <c r="AI58" i="2"/>
  <c r="AI57" i="2"/>
  <c r="AI56" i="2"/>
  <c r="AI55" i="2"/>
  <c r="AI54" i="2"/>
  <c r="AI53" i="2"/>
  <c r="AI52" i="2"/>
  <c r="AI51" i="2"/>
  <c r="AI50" i="2"/>
  <c r="AI49" i="2"/>
  <c r="AI48" i="2"/>
  <c r="AI47" i="2"/>
  <c r="AI46" i="2"/>
  <c r="AI45" i="2"/>
  <c r="AI44" i="2"/>
  <c r="AI43" i="2"/>
  <c r="AI42" i="2"/>
  <c r="AI41" i="2"/>
  <c r="AI40" i="2"/>
  <c r="AI39" i="2"/>
  <c r="AI38" i="2"/>
  <c r="AI37" i="2"/>
  <c r="AI36" i="2"/>
  <c r="AI35" i="2"/>
  <c r="AI34" i="2"/>
  <c r="AI33" i="2"/>
  <c r="AI32" i="2"/>
  <c r="AI31" i="2"/>
  <c r="AI30" i="2"/>
  <c r="AI29" i="2"/>
  <c r="AI28" i="2"/>
  <c r="AI27" i="2"/>
  <c r="AI26" i="2"/>
  <c r="AI25" i="2"/>
  <c r="AI24" i="2"/>
  <c r="AI23" i="2"/>
  <c r="AI22" i="2"/>
  <c r="AI21" i="2"/>
  <c r="AI20" i="2"/>
  <c r="AI19" i="2"/>
  <c r="AI18" i="2"/>
  <c r="AI17" i="2"/>
  <c r="AI16" i="2"/>
  <c r="AI15" i="2"/>
  <c r="AI14" i="2"/>
  <c r="AI13" i="2"/>
  <c r="AI12" i="2"/>
  <c r="AI11" i="2"/>
  <c r="AI10" i="2"/>
  <c r="AI9" i="2"/>
  <c r="AI8" i="2"/>
  <c r="AI7" i="2"/>
  <c r="AI6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AI5" i="2"/>
  <c r="W5" i="2"/>
  <c r="AH4" i="2"/>
  <c r="AG4" i="2"/>
  <c r="AF4" i="2"/>
  <c r="AE4" i="2"/>
  <c r="AD4" i="2"/>
  <c r="AC4" i="2"/>
  <c r="AB4" i="2"/>
  <c r="AA4" i="2"/>
  <c r="Z4" i="2"/>
  <c r="Y4" i="2"/>
  <c r="X4" i="2"/>
  <c r="R4" i="2"/>
  <c r="Q4" i="2"/>
  <c r="P4" i="2"/>
  <c r="O4" i="2"/>
  <c r="G4" i="2"/>
  <c r="AI4" i="2" l="1"/>
  <c r="W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 WAN</author>
  </authors>
  <commentList>
    <comment ref="A4" authorId="0" shapeId="0" xr:uid="{BFDE8049-BDBA-41B0-9DFB-DCF94334603A}">
      <text>
        <r>
          <rPr>
            <sz val="48"/>
            <color indexed="10"/>
            <rFont val="Tahoma"/>
            <family val="2"/>
          </rPr>
          <t>ตัวอย่างการบันทึกข้อมูล</t>
        </r>
      </text>
    </comment>
  </commentList>
</comments>
</file>

<file path=xl/sharedStrings.xml><?xml version="1.0" encoding="utf-8"?>
<sst xmlns="http://schemas.openxmlformats.org/spreadsheetml/2006/main" count="351" uniqueCount="145">
  <si>
    <t>สรุปงบลงทุน ปี 2568 รายการที่ยังไม่ก่อหนี้ผูกพัน ในระบบ New GFMIS Thai ณ วันที่ 11 พฤศจิกายน 2567</t>
  </si>
  <si>
    <t>ลำดับที่</t>
  </si>
  <si>
    <t>หน่วยงาน</t>
  </si>
  <si>
    <t>กิจกรรม</t>
  </si>
  <si>
    <t>ชื่อรายการ</t>
  </si>
  <si>
    <t>หน่วยนับ</t>
  </si>
  <si>
    <t>จำนวน</t>
  </si>
  <si>
    <t>ได้รับจัดสรรงบประมาณ</t>
  </si>
  <si>
    <t>หมายเหตุ</t>
  </si>
  <si>
    <t>14. พัฒนาเทคโนโลยีสารสนเทศและการสื่อสาร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</si>
  <si>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แขวงทุ่งพญาไท เขตราชเทวี กรุงเทพมหานคร</t>
  </si>
  <si>
    <t>เครื่อง</t>
  </si>
  <si>
    <t>เครื่องคอมพิวเตอร์โน้ตบุ๊ก สำหรับงานสำนักงาน พร้อมชุดโปรแกรมฯ แขวงทุ่งพญาไท เขตราชเทวี กรุงเทพมหานคร</t>
  </si>
  <si>
    <t>เครื่องพิมพ์เลเซอร์ หรือ LED ขาวดำ ชนิด Network แบบที่ 1 (28 หน้า/นาที) แขวงทุ่งพญาไท เขตราชเทวี กรุงเทพมหานคร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</si>
  <si>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แขวงทุ่งพญาไท เขตราชเทวี กรุงเทพมหานคร</t>
  </si>
  <si>
    <t>4. เฝ้าระวัง ป้องกัน ควบคุมและชันสูตรโรคสัตว์</t>
  </si>
  <si>
    <t>คัน</t>
  </si>
  <si>
    <t>งาน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</si>
  <si>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ตำบลช้างเผือก อำเภอเมืองเชียงใหม่ จังหวัดเชียงใหม่</t>
  </si>
  <si>
    <t>ว/ด/ป ประกาศจัดซื้อจัดจ้าง</t>
  </si>
  <si>
    <t>ว/ด/ป สรุปผลจัดซื้อจัดจ้าง</t>
  </si>
  <si>
    <t>ปัญหาอุปสรรค</t>
  </si>
  <si>
    <t>พย.2567</t>
  </si>
  <si>
    <t>ธค.2567</t>
  </si>
  <si>
    <t>มค.2568</t>
  </si>
  <si>
    <t>กพ.2568</t>
  </si>
  <si>
    <t>มีค.2568</t>
  </si>
  <si>
    <t>เมย.2568</t>
  </si>
  <si>
    <t>รวมก่อหนี้ผูกพัน</t>
  </si>
  <si>
    <t>พค.2568</t>
  </si>
  <si>
    <t>มิย.2568</t>
  </si>
  <si>
    <t>กค.2568</t>
  </si>
  <si>
    <t>สค.2568</t>
  </si>
  <si>
    <t>กย.2568</t>
  </si>
  <si>
    <t>รวมเบิกจ่าย</t>
  </si>
  <si>
    <t xml:space="preserve">ว/ด/ป คาดว่าจะลงนามในสัญญา </t>
  </si>
  <si>
    <t>1. อยู่ระหว่างขั้นตอนดำเนินการจัดซื้อจัดจ้าง</t>
  </si>
  <si>
    <t>2. แผนการก่อหนี้</t>
  </si>
  <si>
    <t>3. แผนการเบิกจ่ายเงิน</t>
  </si>
  <si>
    <t>กองคลัง</t>
  </si>
  <si>
    <t>1 พย.67</t>
  </si>
  <si>
    <t>7 พย.67</t>
  </si>
  <si>
    <t>22 พย 67</t>
  </si>
  <si>
    <t>จัดซื้อ 2 ครั้งเนื่องจากผลการจัดซื้อเกินวงเงินงบประมาณที่ได้รับจัดสรร</t>
  </si>
  <si>
    <t>5 พย 67</t>
  </si>
  <si>
    <t>14 พย 67</t>
  </si>
  <si>
    <t>27 พย 67</t>
  </si>
  <si>
    <t>ปรับปรุงห้องน้ำอาคารอำนวยการ แขวงทุ่งพญาไท เขตราชเทวี กรุงเทพมหานคร</t>
  </si>
  <si>
    <t>11 พย.67</t>
  </si>
  <si>
    <t>7 ธค 67</t>
  </si>
  <si>
    <t>เลขที่โครงการในระบบ e-GP</t>
  </si>
  <si>
    <t>68039388101</t>
  </si>
  <si>
    <t>68039339801</t>
  </si>
  <si>
    <t>ว/ด/ป ยื่นเสนอราคา</t>
  </si>
  <si>
    <t>ผลการจัดซื้อฯ</t>
  </si>
  <si>
    <t>มีค.68</t>
  </si>
  <si>
    <t>เมย.68</t>
  </si>
  <si>
    <t>พค.68</t>
  </si>
  <si>
    <t>มิย.68</t>
  </si>
  <si>
    <t xml:space="preserve">หมายเหตุ </t>
  </si>
  <si>
    <t xml:space="preserve">3. หากมีข้อสงสัยติดต่อ กองคลัง วันทนา หมายเลขภายใน 1600 </t>
  </si>
  <si>
    <t>1. การก่อหนี้ผูกพันให้แล้วเสร็จภายในเดือนธันวาคม 2567</t>
  </si>
  <si>
    <t>2. สำหรับรายการก่อสร้างทำแผนการเบิกจ่ายเงินตามงวดในสัญญา</t>
  </si>
  <si>
    <r>
      <t xml:space="preserve">4. บันทึกข้อมูลแล้วส่งไฟล์ข้อมูลที่ Finance8@dld.go.th </t>
    </r>
    <r>
      <rPr>
        <b/>
        <sz val="30"/>
        <color rgb="FF0000FF"/>
        <rFont val="TH SarabunPSK"/>
        <family val="2"/>
      </rPr>
      <t>(เท่านั้น)</t>
    </r>
    <r>
      <rPr>
        <sz val="30"/>
        <color rgb="FFFF0000"/>
        <rFont val="TH SarabunPSK"/>
        <family val="2"/>
      </rPr>
      <t xml:space="preserve"> ไม่ต้องจัดส่งเอกสาร</t>
    </r>
  </si>
  <si>
    <t>จำนวน 6  รายการ</t>
  </si>
  <si>
    <t>สำนักตรวจสอบคุณภาพสินค้าปศุสัตว์</t>
  </si>
  <si>
    <t>2. ตรวจสอบรับรองคุณภาพสินค้าปศุสัตว์</t>
  </si>
  <si>
    <t>กล้องจุลทรรศน์สเตอริโอแบบ 2 กระบอกตา ตำบลบางกะดี อำเภอเมืองปทุมธานี จังหวัดปทุมธานี</t>
  </si>
  <si>
    <t>ตัว</t>
  </si>
  <si>
    <t>เครื่องเขย่าสารละลายอัตโนมัติแบบแนวนอน ตำบลบางกะดี อำเภอเมืองปทุมธานี จังหวัดปทุมธานี</t>
  </si>
  <si>
    <t>เครื่องเขย่าสารอัตโนมัติแบบแนวนอนขนาดเล็ก ตำบลบางกะดี อำเภอเมืองปทุมธานี จังหวัดปทุมธานี</t>
  </si>
  <si>
    <t>เครื่องจ่ายสารอัตโนมัติ (Digital Burette) ตำบลบางกะดี อำเภอเมืองปทุมธานี จังหวัดปทุมธานี</t>
  </si>
  <si>
    <t>เครื่องชั่งไฟฟ้าทศนิยม 3 ตำแหน่ง ชั่งน้ำหนักได้สูงสุดไม่น้อยกว่า 420 กรัม ตำบลบางกะดี อำเภอเมืองปทุมธานี จังหวัดปทุมธานี</t>
  </si>
  <si>
    <t>เครื่องชั่งทศนิยม 5 ตำแหน่ง ชั่งน้ำหนักได้สูงสุดไม่น้อยกว่า 210 กรัม พร้อมอุปกรณ์ ตำบลบางกะดี อำเภอเมืองปทุมธานี จังหวัดปทุมธานี</t>
  </si>
  <si>
    <t>เครื่องชั่งแบบละเอียดทศนิยม 5 ตำแหน่ง ชั่งน้ำหนักสูงสุดไม่น้อยกว่า 200 กรัม ตำบลบางกะดี อำเภอเมืองปทุมธานี จังหวัดปทุมธานี</t>
  </si>
  <si>
    <t>เครื่องดูด-จ่ายสารละลาย (Pipette Aid) ตำบลบางกะดี อำเภอเมืองปทุมธานี จังหวัดปทุมธานี</t>
  </si>
  <si>
    <t>เครื่องทำความร้อนแบบหมุนเวียนสำหรับอ่างน้ำควบคุมอุณหภูมิ (Heating Circulators) ตำบลบางกะดี อำเภอเมืองปทุมธานี จังหวัดปทุมธานี</t>
  </si>
  <si>
    <t>เครื่องบดลดขนาดอาหารสัตว์แบบใบมีด พร้อมอุปกรณ์ ตำบลบางกะดี อำเภอเมืองปทุมธานี จังหวัดปทุมธานี</t>
  </si>
  <si>
    <t>ชุด</t>
  </si>
  <si>
    <t>เครื่องบดสับอาหารอเนกประสงค์ ตำบลบางกะดี อำเภอเมืองปทุมธานี จังหวัดปทุมธานี</t>
  </si>
  <si>
    <t>เครื่องปรับกระแสไฟฟ้าและสำรองไฟ ชนิดไฟฟ้า 3 เฟส ขนาดไม่น้อยกว่า 10,000 VA ตำบลบางกะดี อำเภอเมืองปทุมธานี จังหวัดปทุมธานี</t>
  </si>
  <si>
    <t>เครื่องปั่นและบดสับอาหารอเนกประสงค์ พร้อมอุปกรณ์ ตำบลบางกะดี อำเภอเมืองปทุมธานี จังหวัดปทุมธานี</t>
  </si>
  <si>
    <t>เครื่องปั่นตกตะกอนชนิดควบคุมอุณหภูมิ แบบเปลี่ยนหัวปั่นได้สำหรับสารพันธุกรรม ตำบลบางกะดี อำเภอเมืองปทุมธานี จังหวัดปทุมธานี</t>
  </si>
  <si>
    <t>เครื่องปั่นเหวี่ยงตกตะกอนชนิดควบคุมอุณหภูมิแบบหน้าจอสัมผัส พร้อมอุปกรณ์ ตำบลบางกะดี อำเภอเมืองปทุมธานี จังหวัดปทุมธานี</t>
  </si>
  <si>
    <t>เครื่องปั่นเหวี่ยงตกตะกอนชนิดควบคุมอุณหภูมิได้แบบตั้งโต๊ะ ตำบลบางกะดี อำเภอเมืองปทุมธานี จังหวัดปทุมธานี</t>
  </si>
  <si>
    <t>เครื่องฟอกอากาศสำหรับใช้ในห้องปฏิบัติการ ชนิดเคลื่อนย้ายได้ ตำบลบางกะดี อำเภอเมืองปทุมธานี จังหวัดปทุมธานี</t>
  </si>
  <si>
    <t>เครื่องวัดปริมาณสารพันธุกรรมแบบต่อเนื่อง ตำบลบางกะดี อำเภอเมืองปทุมธานี จังหวัดปทุมธานี</t>
  </si>
  <si>
    <t>เครื่องวัดอุณหภูมิมาตรฐานแบบอิเล็กทรอนิกส์ความละเอียด 0.01 องศาเซลเซียส ตำบลบางกะดี อำเภอเมืองปทุมธานี จังหวัดปทุมธานี</t>
  </si>
  <si>
    <t>เครื่องวัดอุณหภูมิและตรวจความชื้นสัมพัทธ์แบบตั้งโต๊ะชนิดแสดงค่าสูงสุดต่ำสุดได้ ตำบลบางกะดี อำเภอเมืองปทุมธานี จังหวัดปทุมธานี</t>
  </si>
  <si>
    <t>เครื่องอ่านค่าความดันบรรยากาศ ตำบลบางกะดี อำเภอเมืองปทุมธานี จังหวัดปทุมธานี</t>
  </si>
  <si>
    <t>เครื่องอ่านอุณหภูมิและบันทึกชนิดตัวเลข (Digital thermometer with sensor) ตำบลบางกะดี อำเภอเมืองปทุมธานี จังหวัดปทุมธานี</t>
  </si>
  <si>
    <t>ตู้เก็บสารเคมีขนาดกลาง ตำบลบางกะดี อำเภอเมืองปทุมธานี จังหวัดปทุมธานี</t>
  </si>
  <si>
    <t>ตู้</t>
  </si>
  <si>
    <t>ตู้แช่แข็งอุณหภูมิ -30 องศาเซลเซียส แบบแนวตั้ง ความจุไม่น้อยกว่า 800 ลิตร ตำบลบางกะดี อำเภอเมืองปทุมธานี จังหวัดปทุมธานี</t>
  </si>
  <si>
    <t>ตู้ดูดไอระเหยสารเคมี (Fume Hood) ขนาดหน้ากว้าง 2 เมตร แบบไม่มี scrubber ตำบลบางกะดี อำเภอเมืองปทุมธานี จังหวัดปทุมธานี</t>
  </si>
  <si>
    <t>ตู้บ่มเพาะเชื้อ ขนาดความจุไม่น้อยกว่า 253 ลิตร ตำบลบางกะดี อำเภอเมืองปทุมธานี จังหวัดปทุมธานี</t>
  </si>
  <si>
    <t>ตู้เย็นเก็บตัวอย่างควบคุมอุณหภูมิ 2 - 8 องศาเซลเซียส ขนาดความจุไม่น้อยกว่า 500 ลิตร ตำบลบางกะดี อำเภอเมืองปทุมธานี จังหวัดปทุมธานี</t>
  </si>
  <si>
    <t>ตู้เย็นควบคุมอุณหภูมิ 2-8 องศาเซลเซียส ขนาดไม่น้อยกว่า 600 ลิตร ตำบลบางกะดี อำเภอเมืองปทุมธานี จังหวัดปทุมธานี</t>
  </si>
  <si>
    <t>ตู้เย็นควบคุมอุณหภูมิ 4 องศาเซลเซียส ขนาดไม่ต่ำกว่า 1,300 ลิตร ตำบลบางกะดี อำเภอเมืองปทุมธานี จังหวัดปทุมธานี</t>
  </si>
  <si>
    <t>ตู้เย็นควบคุมอุณหภูมิ 4 องศาเซลเซียส แบบตู้ยืน ขนาดความจุไม่น้อยกว่า 1340 ลิตร ตำบลบางกะดี อำเภอเมืองปทุมธานี จังหวัดปทุมธานี</t>
  </si>
  <si>
    <t>ตู้อบแบบไม่มีพัดลม ขนาดไม่น้อยกว่า 50 ลิตร ตำบลบางกะดี อำเภอเมืองปทุมธานี จังหวัดปทุมธานี</t>
  </si>
  <si>
    <t>โต๊ะปฏิบัติการกลาง ขนาดไม่น้อยกว่า 1.5 เมตร x 3.0 เมตร x 0.9 เมตร (กxยxส) ตำบลบางกะดี อำเภอเมืองปทุมธานี จังหวัดปทุมธานี</t>
  </si>
  <si>
    <t>ปั๊มแบบสุญญากาศ/แรงดัน ตำบลบางกะดี อำเภอเมืองปทุมธานี จังหวัดปทุมธานี</t>
  </si>
  <si>
    <t>รถเข็นตะแกรงสเตนเลส ขนาดประมาณ 80 x 100 x 120 เซนติเมตร ตำบลบางกะดี อำเภอเมืองปทุมธานี จังหวัดปทุมธานี</t>
  </si>
  <si>
    <t>รถเข็นสเตนเลส 2 ชั้น ขนาดประมาณ 60 X 95 X 100 เซนติเมตร ตำบลบางกะดี อำเภอเมืองปทุมธานี จังหวัดปทุมธานี</t>
  </si>
  <si>
    <t>อ่างน้ำควบคุมอุณหภูมิ ขนาดไม่น้อยกว่า 45 ลิตร ตำบลบางกะดี อำเภอเมืองปทุมธานี จังหวัดปทุมธานี</t>
  </si>
  <si>
    <t>อ่างน้ำแบบควบคุมอุณหภูมิและเขย่า ความจุไม่น้อยกว่า 25 ลิตร ตำบลบางกะดี อำเภอเมืองปทุมธานี จังหวัดปทุมธานี</t>
  </si>
  <si>
    <t>อ่างน้ำควบคุมอุณหภูมิแบบเขย่า ขนาดไม่น้อยกว่า 25 ลิตร ตำบลบางกะดี อำเภอเมืองปทุมธานี จังหวัดปทุมธานี</t>
  </si>
  <si>
    <t>เครื่องปรับสภาวะอากาศภายในโถเพาะเชื้อ ตำบลบางกะดี อำเภอเมืองปทุมธานี จังหวัดปทุมธานี</t>
  </si>
  <si>
    <t>เครื่องพ่นกำจัดเชื้อในอากาศและพื้นผิวด้วยไฮโดรเจนเปอร์ออกไซด์ ตำบลบางกะดี อำเภอเมืองปทุมธานี จังหวัดปทุมธานี</t>
  </si>
  <si>
    <t>เก้าอี้สำหรับสำนักงาน ปรับระดับได้ ขาเหล็ก 5 แฉก รองรับน้ำหนักได้ 100 กก. ตำบลบางกะดี อำเภอเมืองปทุมธานี จังหวัดปทุมธานี</t>
  </si>
  <si>
    <t>เครื่องทำลายเอกสาร แบบตัดตรง ทำลายครั้งละ 30 แผ่น ตำบลบางกะดี อำเภอเมืองปทุมธานี จังหวัดปทุมธานี</t>
  </si>
  <si>
    <t>เครื่องปรับอากาศ แบบแยกส่วน (ราคารวมค่าติดตั้ง) แบบตั้งพื้นหรือแบบแขวน ขนาด 13,000 บีทียู ตำบลบางกะดี อำเภอเมือง จังหวัดปทุมธานี</t>
  </si>
  <si>
    <t>เครื่องปรับอากาศ แบบแยกส่วน (ราคารวมค่าติดตั้ง) แบบตั้งพื้นหรือแบบแขวน ขนาด 18,000 บีทียู ตำบลบางกะดี อำเภอเมืองปทุมธานี จังหวัดปทุมธานี</t>
  </si>
  <si>
    <t>เครื่องปรับอากาศ แบบแยกส่วน (ราคารวมค่าติดตั้ง) แบบตั้งพื้นหรือแบบแขวน ขนาด 24,000 บีทียู ตำบลบางกะดี อำเภอเมืองปทุมธานี จังหวัดปทุมธานี</t>
  </si>
  <si>
    <t>เครื่องปรับอากาศ แบบแยกส่วน (ราคารวมค่าติดตั้ง) แบบตั้งพื้นหรือแบบแขวน ขนาด 26,000 บีทียู ตำบลบางกะดี อำเภอเมืองปทุมธานี จังหวัดปทุมธานี</t>
  </si>
  <si>
    <t>เครื่องปรับอากาศ แบบแยกส่วน (ราคารวมค่าติดตั้ง) แบบตั้งพื้นหรือแบบแขวน ขนาด 30,000 บีทียู ตำบลบางกะดี อำเภอเมืองปทุมธานี จังหวัดปทุมธานี</t>
  </si>
  <si>
    <t>เครื่องปรับอากาศ แบบแยกส่วน (ราคารวมค่าติดตั้ง) แบบตั้งพื้นหรือแบบแขวน ขนาด 36,000 บีทียู ตำบลบางกะดี อำเภอเมืองปทุมธานี จังหวัดปทุมธานี</t>
  </si>
  <si>
    <t>เครื่องปรับอากาศ แบบแยกส่วน (ราคารวมค่าติดตั้ง) แบบตั้งพื้นหรือแบบแขวน ขนาด 40,000 บีทียู ตำบลบางกะดี อำเภอเมืองปทุมธานี จังหวัดปทุมธานี</t>
  </si>
  <si>
    <t>เครื่องปรับอากาศ แบบแยกส่วน (ราคารวมค่าติดตั้ง) แบบตั้งพื้นหรือแบบแขวน ขนาด 44,000 บีทียู ตำบลบางกะดี อำเภอเมืองปทุมธานี จังหวัดปทุมธานี</t>
  </si>
  <si>
    <t>เครื่องปรับอากาศ แบบแยกส่วน (ราคารวมค่าติดตั้ง) แบบตั้งพื้นหรือแบบแขวน ขนาด 48,000 บีทียู ตำบลบางกะดี อำเภอเมืองปทุมธานี จังหวัดปทุมธานี</t>
  </si>
  <si>
    <t>เครื่องปรับอากาศ แบบแยกส่วน (ราคารวมค่าติดตั้ง) แบบตั้งพื้นหรือแบบแขวน ขนาด 50,000 บีทียู ตำบลบางกะดี อำเภอเมืองปทุมธานี จังหวัดปทุมธานี</t>
  </si>
  <si>
    <t>โต๊ะสำนักงาน ตำบลบางกะดี อำเภอเมืองปทุมธานี จังหวัดปทุมธานี</t>
  </si>
  <si>
    <t>เครื่องชั่งไฟฟ้าทศนิยม 4 ตำแหน่ง ชั่งน้ำหนักได้สูงสุดไม่น้อยกว่า 5,100 กรัม พร้อมอุปกรณ์ ตำบลบางกะดี อำเภอเมืองปทุมธานี จังหวัดปทุมธานี</t>
  </si>
  <si>
    <t>เครื่องชั่งไฟฟ้าทศนิยม 6 ตำแหน่ง ชั่งน้ำหนักได้สูงสุดไม่น้อยกว่า 52 กรัม พร้อมอุปกรณ์ ตำบลบางกะดี อำเภอเมืองปทุมธานี จังหวัดปทุมธานี</t>
  </si>
  <si>
    <t>เครื่องตรวจวิเคราะห์คุณภาพน้ำนมและตรวจนับโซมาติกเซลล์ แบบอัตโนมัติ ตำบลบางกะดี อำเภอเมืองปทุมธานี จังหวัดปทุมธานี</t>
  </si>
  <si>
    <t>เครื่องพ่นฆ่าเชื้อด้วยไอระเหยไฮโดรเจนเปอร์ออกไซด์ สำหรับตู้ทดสอบคุณภาพยาระบบปิดชนิดความดันบวก ตำบลบางกะดี อำเภอเมืองปทุมธานี จังหวัดปทุมธานี</t>
  </si>
  <si>
    <t>เครื่องเพิ่มปริมาณสารพันธุกรรมในสภาพจริง (Real-time PCR) พร้อมอุปกรณ์ประมวลผล ตำบลบางกะดี อำเภอเมืองปทุมธานี จังหวัดปทุมธานี</t>
  </si>
  <si>
    <t>เครื่องวิเคราะห์สารตกค้างยาสัตว์ด้วยเทคนิคลิควิดโครมาโตกราฟ และตรวจวัดมวลโมเลกุลโดยใช้หลักการคัดแยกมวลต่อประจุ (UHPLC-MS/MS) พร้อมอุปกรณ์ ตำบลบางกะดี อำเภอเมืองปทุมธานี จังหวัดปทุมธานี</t>
  </si>
  <si>
    <t>เครื่องวิเคราะห์สารตกค้างยาสัตว์ด้วยเทคนิคโครมาโตกราฟแบบของเหลวสมรรถนะสูงและตรวจวัดมวลโมเลกุลโดยใช้หลักการคัดแยกมวลต่อประจุ (UHPLC-MS/MS) ตำบลบางกะดี อำเภอเมืองปทุมธานี จังหวัดปทุมธานี</t>
  </si>
  <si>
    <t>ชุดเครื่องทดสอบความไวต่อยาต้านจุลชีพแบบกึ่งอัตโนมัติ ตำบลบางกะดี อำเภอเมืองปทุมธานี จังหวัดปทุมธานี</t>
  </si>
  <si>
    <t>ชุดแยกชนิดและปริมาณสารในน้ำนมด้วยหลักการ Ultra High Performance Liquid Chromatography พร้อมอุปกรณ์ ตำบลบางกะดี อำเภอเมืองปทุมธานี จังหวัดปทุมธานี</t>
  </si>
  <si>
    <t>ชุดวิเคราะห์กากแบบอัตโนมัติ พร้อมอุปกรณ์ ตำบลบางกะดี อำเภอเมืองปทุมธานี จังหวัดปทุมธานี</t>
  </si>
  <si>
    <t>ชุดวิเคราะห์โปรตีนแบบอัตโนมัติ พร้อมอุปกรณ์ ตำบลบางกะดี อำเภอเมืองปทุมธานี จังหวัดปทุมธานี</t>
  </si>
  <si>
    <t>ตู้แช่แข็ง -80 องศาเซลเซียส ชนิดระบบทำความเย็นคู่อิสระ ขนาดไม่น้อยกว่า 720 ลิตร พร้อมอุปกรณ์ประกอบ ตำบลบางกะดี อำเภอเมืองปทุมธานี จังหวัดปทุมธานี</t>
  </si>
  <si>
    <t>ปั๊มสำหรับงานทดสอบการปราศจากเชื้อของยา ตำบลบางกะดี อำเภอเมืองปทุมธานี จังหวัดปทุมธานี</t>
  </si>
  <si>
    <t>ปรับปรุงอาคารเก็บสารเคมีอันตราย พร้อมจัดหาครุภัณฑ์ประจำอาคาร ตำบลบางกะดี อำเภอเมืองปทุมธานี จังหวัดปทุมธานี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</si>
  <si>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ตำบลบางกะดี อำเภอเมืองปทุมธานี จังหวัดปทุมธานี</t>
  </si>
  <si>
    <t>เครื่องคอมพิวเตอร์โน้ตบุ๊ก สำหรับงานสำนักงาน พร้อมชุดโปรแกรมฯ ตำบลบางกะดี อำเภอเมืองปทุมธานี จังหวัดปทุมธานี</t>
  </si>
  <si>
    <t>เครื่องพิมพ์เลเซอร์ หรือ LED ขาวดำ ชนิด Network แบบที่ 1 (28 หน้า/นาที) ตำบลบางกะดี อำเภอเมืองปทุมธานี จังหวัดปทุมธานี</t>
  </si>
  <si>
    <t>เครื่องสำรองไฟฟ้า ขนาด 800 VA ตำบลบางกะดี อำเภอเมืองปทุมธานี จังหวัดปทุมธานี</t>
  </si>
  <si>
    <t>โครงการระบบกล้องโทรทัศน์วงจรปิด (CCTV) หน่วยงานในสังกัดกรมปศุสัตว์ ตำบลบางกะดี อำเภอเมืองปทุมธานี จังหวัดปทุมธานี</t>
  </si>
  <si>
    <t>ระบบ</t>
  </si>
  <si>
    <t>โครงการจ้างพัฒนาระบบบริหารจัดการด้านคุณภาพสินค้าปศุสัตว์ (Livestock product quality management system) ตำบลบางกะดี อำเภอเมืองปทุมธานี จังหวัดปทุมธานี</t>
  </si>
  <si>
    <t>จำนวน 73  รายการ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</si>
</sst>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20"/>
      <color rgb="FFFF0000"/>
      <name val="TH SarabunPSK"/>
      <family val="2"/>
    </font>
    <font>
      <b/>
      <sz val="20"/>
      <color rgb="FF0000FF"/>
      <name val="TH SarabunPSK"/>
      <family val="2"/>
    </font>
    <font>
      <b/>
      <sz val="16"/>
      <color rgb="FF0000FF"/>
      <name val="TH SarabunPSK"/>
      <family val="2"/>
    </font>
    <font>
      <b/>
      <sz val="20"/>
      <name val="TH SarabunPSK"/>
      <family val="2"/>
    </font>
    <font>
      <sz val="48"/>
      <color indexed="10"/>
      <name val="Tahoma"/>
      <family val="2"/>
    </font>
    <font>
      <sz val="25"/>
      <color rgb="FFFF0000"/>
      <name val="TH SarabunPSK"/>
      <family val="2"/>
    </font>
    <font>
      <sz val="25"/>
      <color rgb="FF3333CC"/>
      <name val="TH SarabunPSK"/>
      <family val="2"/>
    </font>
    <font>
      <sz val="16"/>
      <color rgb="FF3333CC"/>
      <name val="TH SarabunPSK"/>
      <family val="2"/>
    </font>
    <font>
      <sz val="30"/>
      <color rgb="FFFF0000"/>
      <name val="TH SarabunPSK"/>
      <family val="2"/>
    </font>
    <font>
      <b/>
      <sz val="30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4" fontId="3" fillId="0" borderId="7" xfId="1" applyNumberFormat="1" applyFont="1" applyBorder="1" applyAlignment="1" applyProtection="1">
      <alignment vertical="center"/>
      <protection locked="0"/>
    </xf>
    <xf numFmtId="4" fontId="3" fillId="0" borderId="2" xfId="1" applyNumberFormat="1" applyFont="1" applyBorder="1" applyAlignment="1" applyProtection="1">
      <alignment vertical="center"/>
      <protection locked="0"/>
    </xf>
    <xf numFmtId="0" fontId="10" fillId="0" borderId="16" xfId="1" applyFont="1" applyBorder="1" applyAlignment="1" applyProtection="1">
      <alignment horizontal="center" vertical="center"/>
    </xf>
    <xf numFmtId="0" fontId="2" fillId="0" borderId="19" xfId="1" applyFont="1" applyBorder="1" applyAlignment="1" applyProtection="1">
      <alignment horizontal="center" vertical="center"/>
    </xf>
    <xf numFmtId="4" fontId="2" fillId="0" borderId="19" xfId="1" applyNumberFormat="1" applyFont="1" applyBorder="1" applyAlignment="1" applyProtection="1">
      <alignment vertical="center"/>
    </xf>
    <xf numFmtId="0" fontId="3" fillId="0" borderId="7" xfId="1" applyFont="1" applyBorder="1" applyAlignment="1" applyProtection="1">
      <alignment vertical="center" wrapText="1"/>
    </xf>
    <xf numFmtId="0" fontId="3" fillId="0" borderId="7" xfId="1" applyFont="1" applyBorder="1" applyAlignment="1" applyProtection="1">
      <alignment horizontal="center" vertical="center" wrapText="1"/>
    </xf>
    <xf numFmtId="4" fontId="3" fillId="0" borderId="7" xfId="1" applyNumberFormat="1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horizontal="center" vertical="center" wrapText="1"/>
    </xf>
    <xf numFmtId="4" fontId="3" fillId="0" borderId="2" xfId="1" applyNumberFormat="1" applyFont="1" applyBorder="1" applyAlignment="1" applyProtection="1">
      <alignment vertical="center"/>
    </xf>
    <xf numFmtId="4" fontId="2" fillId="0" borderId="2" xfId="1" applyNumberFormat="1" applyFont="1" applyBorder="1" applyAlignment="1" applyProtection="1">
      <alignment vertical="center"/>
    </xf>
    <xf numFmtId="4" fontId="2" fillId="0" borderId="7" xfId="1" applyNumberFormat="1" applyFont="1" applyBorder="1" applyAlignment="1" applyProtection="1">
      <alignment vertical="center"/>
    </xf>
    <xf numFmtId="0" fontId="3" fillId="0" borderId="0" xfId="1" applyFont="1" applyAlignment="1" applyProtection="1">
      <alignment vertical="center"/>
      <protection locked="0"/>
    </xf>
    <xf numFmtId="0" fontId="9" fillId="0" borderId="6" xfId="1" applyFont="1" applyBorder="1" applyAlignment="1" applyProtection="1">
      <alignment horizontal="center" vertical="center"/>
      <protection locked="0"/>
    </xf>
    <xf numFmtId="0" fontId="9" fillId="0" borderId="8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center" vertical="center"/>
      <protection locked="0"/>
    </xf>
    <xf numFmtId="49" fontId="4" fillId="0" borderId="19" xfId="1" applyNumberFormat="1" applyFont="1" applyBorder="1" applyAlignment="1" applyProtection="1">
      <alignment horizontal="center" vertical="center"/>
      <protection locked="0"/>
    </xf>
    <xf numFmtId="49" fontId="4" fillId="0" borderId="20" xfId="1" applyNumberFormat="1" applyFont="1" applyBorder="1" applyAlignment="1" applyProtection="1">
      <alignment horizontal="center" vertical="center"/>
      <protection locked="0"/>
    </xf>
    <xf numFmtId="49" fontId="4" fillId="0" borderId="18" xfId="1" applyNumberFormat="1" applyFont="1" applyBorder="1" applyAlignment="1" applyProtection="1">
      <alignment horizontal="center" vertical="center"/>
      <protection locked="0"/>
    </xf>
    <xf numFmtId="49" fontId="3" fillId="0" borderId="7" xfId="1" applyNumberFormat="1" applyFont="1" applyBorder="1" applyAlignment="1" applyProtection="1">
      <alignment horizontal="center" vertical="center"/>
      <protection locked="0"/>
    </xf>
    <xf numFmtId="49" fontId="3" fillId="0" borderId="2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4" fontId="3" fillId="0" borderId="0" xfId="1" applyNumberFormat="1" applyFont="1" applyAlignment="1" applyProtection="1">
      <alignment vertical="center"/>
      <protection locked="0"/>
    </xf>
    <xf numFmtId="49" fontId="3" fillId="0" borderId="0" xfId="1" applyNumberFormat="1" applyFont="1" applyAlignment="1" applyProtection="1">
      <alignment horizontal="center" vertical="center"/>
      <protection locked="0"/>
    </xf>
    <xf numFmtId="0" fontId="3" fillId="0" borderId="21" xfId="1" applyFont="1" applyBorder="1" applyAlignment="1" applyProtection="1">
      <alignment horizontal="center" vertical="center"/>
    </xf>
    <xf numFmtId="0" fontId="3" fillId="0" borderId="7" xfId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vertical="center"/>
      <protection locked="0"/>
    </xf>
    <xf numFmtId="49" fontId="3" fillId="0" borderId="7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vertical="center" wrapText="1"/>
      <protection locked="0"/>
    </xf>
    <xf numFmtId="49" fontId="3" fillId="0" borderId="2" xfId="1" applyNumberFormat="1" applyFont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/>
      <protection locked="0"/>
    </xf>
    <xf numFmtId="4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center"/>
      <protection locked="0"/>
    </xf>
    <xf numFmtId="4" fontId="3" fillId="0" borderId="7" xfId="1" applyNumberFormat="1" applyFont="1" applyBorder="1" applyAlignment="1" applyProtection="1">
      <alignment horizontal="center" vertical="center"/>
      <protection locked="0"/>
    </xf>
    <xf numFmtId="4" fontId="3" fillId="0" borderId="2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4" fontId="2" fillId="0" borderId="0" xfId="1" applyNumberFormat="1" applyFont="1" applyBorder="1" applyAlignment="1" applyProtection="1">
      <alignment vertical="center"/>
      <protection locked="0"/>
    </xf>
    <xf numFmtId="49" fontId="2" fillId="0" borderId="0" xfId="1" applyNumberFormat="1" applyFont="1" applyBorder="1" applyAlignment="1" applyProtection="1">
      <alignment horizontal="center" vertical="center"/>
      <protection locked="0"/>
    </xf>
    <xf numFmtId="0" fontId="10" fillId="0" borderId="22" xfId="1" applyFont="1" applyBorder="1" applyAlignment="1" applyProtection="1">
      <alignment horizontal="center" vertical="center"/>
    </xf>
    <xf numFmtId="0" fontId="2" fillId="0" borderId="22" xfId="1" applyFont="1" applyBorder="1" applyAlignment="1" applyProtection="1">
      <alignment horizontal="center" vertical="center"/>
    </xf>
    <xf numFmtId="4" fontId="2" fillId="0" borderId="22" xfId="1" applyNumberFormat="1" applyFont="1" applyBorder="1" applyAlignment="1" applyProtection="1">
      <alignment vertical="center"/>
    </xf>
    <xf numFmtId="49" fontId="4" fillId="0" borderId="22" xfId="1" applyNumberFormat="1" applyFont="1" applyBorder="1" applyAlignment="1" applyProtection="1">
      <alignment horizontal="center" vertical="center"/>
      <protection locked="0"/>
    </xf>
    <xf numFmtId="49" fontId="4" fillId="0" borderId="24" xfId="1" applyNumberFormat="1" applyFont="1" applyBorder="1" applyAlignment="1" applyProtection="1">
      <alignment horizontal="center" vertical="center"/>
      <protection locked="0"/>
    </xf>
    <xf numFmtId="4" fontId="4" fillId="0" borderId="25" xfId="1" applyNumberFormat="1" applyFont="1" applyBorder="1" applyAlignment="1" applyProtection="1">
      <alignment horizontal="center" vertical="center"/>
      <protection locked="0"/>
    </xf>
    <xf numFmtId="49" fontId="4" fillId="0" borderId="25" xfId="1" applyNumberFormat="1" applyFont="1" applyBorder="1" applyAlignment="1" applyProtection="1">
      <alignment horizontal="center" vertical="center"/>
      <protection locked="0"/>
    </xf>
    <xf numFmtId="0" fontId="9" fillId="0" borderId="14" xfId="1" applyFont="1" applyBorder="1" applyAlignment="1" applyProtection="1">
      <alignment horizontal="center" vertical="center"/>
      <protection locked="0"/>
    </xf>
    <xf numFmtId="4" fontId="2" fillId="0" borderId="25" xfId="1" applyNumberFormat="1" applyFont="1" applyBorder="1" applyAlignment="1" applyProtection="1">
      <alignment vertical="center"/>
    </xf>
    <xf numFmtId="4" fontId="3" fillId="0" borderId="13" xfId="1" applyNumberFormat="1" applyFont="1" applyBorder="1" applyAlignment="1" applyProtection="1">
      <alignment vertical="center"/>
      <protection locked="0"/>
    </xf>
    <xf numFmtId="4" fontId="3" fillId="0" borderId="4" xfId="1" applyNumberFormat="1" applyFont="1" applyBorder="1" applyAlignment="1" applyProtection="1">
      <alignment vertical="center"/>
      <protection locked="0"/>
    </xf>
    <xf numFmtId="4" fontId="3" fillId="0" borderId="16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 wrapText="1"/>
      <protection locked="0"/>
    </xf>
    <xf numFmtId="4" fontId="3" fillId="0" borderId="19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/>
      <protection locked="0"/>
    </xf>
    <xf numFmtId="0" fontId="9" fillId="0" borderId="19" xfId="1" applyFont="1" applyBorder="1" applyAlignment="1" applyProtection="1">
      <alignment horizontal="center" vertical="center"/>
      <protection locked="0"/>
    </xf>
    <xf numFmtId="0" fontId="9" fillId="0" borderId="17" xfId="1" applyFont="1" applyBorder="1" applyAlignment="1" applyProtection="1">
      <alignment horizontal="center" vertical="center"/>
      <protection locked="0"/>
    </xf>
    <xf numFmtId="0" fontId="6" fillId="0" borderId="18" xfId="1" applyFont="1" applyBorder="1" applyAlignment="1" applyProtection="1">
      <alignment horizontal="center" vertical="center"/>
      <protection locked="0"/>
    </xf>
    <xf numFmtId="0" fontId="6" fillId="0" borderId="19" xfId="1" applyFont="1" applyBorder="1" applyAlignment="1" applyProtection="1">
      <alignment horizontal="center" vertical="center"/>
      <protection locked="0"/>
    </xf>
    <xf numFmtId="4" fontId="2" fillId="0" borderId="31" xfId="1" applyNumberFormat="1" applyFont="1" applyBorder="1" applyAlignment="1" applyProtection="1">
      <alignment vertical="center"/>
    </xf>
    <xf numFmtId="4" fontId="3" fillId="0" borderId="9" xfId="1" applyNumberFormat="1" applyFont="1" applyBorder="1" applyAlignment="1" applyProtection="1">
      <alignment vertical="center"/>
      <protection locked="0"/>
    </xf>
    <xf numFmtId="4" fontId="3" fillId="0" borderId="3" xfId="1" applyNumberFormat="1" applyFont="1" applyBorder="1" applyAlignment="1" applyProtection="1">
      <alignment vertical="center"/>
      <protection locked="0"/>
    </xf>
    <xf numFmtId="4" fontId="2" fillId="0" borderId="34" xfId="1" applyNumberFormat="1" applyFont="1" applyBorder="1" applyAlignment="1" applyProtection="1">
      <alignment vertical="center"/>
    </xf>
    <xf numFmtId="4" fontId="2" fillId="0" borderId="35" xfId="1" applyNumberFormat="1" applyFont="1" applyBorder="1" applyAlignment="1" applyProtection="1">
      <alignment vertical="center"/>
    </xf>
    <xf numFmtId="4" fontId="2" fillId="0" borderId="36" xfId="1" applyNumberFormat="1" applyFont="1" applyBorder="1" applyAlignment="1" applyProtection="1">
      <alignment vertical="center"/>
    </xf>
    <xf numFmtId="0" fontId="3" fillId="0" borderId="29" xfId="1" applyFont="1" applyBorder="1" applyAlignment="1" applyProtection="1">
      <alignment horizontal="center" vertical="center"/>
    </xf>
    <xf numFmtId="0" fontId="3" fillId="0" borderId="37" xfId="1" applyFont="1" applyBorder="1" applyAlignment="1" applyProtection="1">
      <alignment horizontal="center" vertical="center"/>
    </xf>
    <xf numFmtId="0" fontId="3" fillId="0" borderId="38" xfId="1" applyFont="1" applyBorder="1" applyAlignment="1" applyProtection="1">
      <alignment horizontal="center" vertical="center"/>
    </xf>
    <xf numFmtId="0" fontId="12" fillId="0" borderId="0" xfId="0" applyFont="1"/>
    <xf numFmtId="0" fontId="5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4" fontId="2" fillId="0" borderId="6" xfId="1" applyNumberFormat="1" applyFont="1" applyBorder="1" applyAlignment="1" applyProtection="1">
      <alignment horizontal="center" vertical="center" wrapText="1"/>
      <protection locked="0"/>
    </xf>
    <xf numFmtId="4" fontId="2" fillId="0" borderId="5" xfId="1" applyNumberFormat="1" applyFont="1" applyBorder="1" applyAlignment="1" applyProtection="1">
      <alignment horizontal="center" vertical="center" wrapText="1"/>
      <protection locked="0"/>
    </xf>
    <xf numFmtId="0" fontId="8" fillId="0" borderId="3" xfId="1" applyFont="1" applyBorder="1" applyAlignment="1" applyProtection="1">
      <alignment horizontal="center" vertical="center"/>
      <protection locked="0"/>
    </xf>
    <xf numFmtId="0" fontId="8" fillId="0" borderId="10" xfId="1" applyFont="1" applyBorder="1" applyAlignment="1" applyProtection="1">
      <alignment horizontal="center" vertical="center"/>
      <protection locked="0"/>
    </xf>
    <xf numFmtId="0" fontId="8" fillId="0" borderId="4" xfId="1" applyFont="1" applyBorder="1" applyAlignment="1" applyProtection="1">
      <alignment horizontal="center" vertical="center"/>
      <protection locked="0"/>
    </xf>
    <xf numFmtId="0" fontId="7" fillId="0" borderId="3" xfId="1" applyFont="1" applyBorder="1" applyAlignment="1" applyProtection="1">
      <alignment horizontal="center" vertical="center"/>
      <protection locked="0"/>
    </xf>
    <xf numFmtId="0" fontId="7" fillId="0" borderId="10" xfId="1" applyFont="1" applyBorder="1" applyAlignment="1" applyProtection="1">
      <alignment horizontal="center" vertical="center"/>
      <protection locked="0"/>
    </xf>
    <xf numFmtId="0" fontId="7" fillId="0" borderId="4" xfId="1" applyFont="1" applyBorder="1" applyAlignment="1" applyProtection="1">
      <alignment horizontal="center" vertical="center"/>
      <protection locked="0"/>
    </xf>
    <xf numFmtId="0" fontId="4" fillId="0" borderId="17" xfId="1" applyFont="1" applyBorder="1" applyAlignment="1" applyProtection="1">
      <alignment horizontal="center" vertical="center"/>
    </xf>
    <xf numFmtId="0" fontId="4" fillId="0" borderId="18" xfId="1" applyFont="1" applyBorder="1" applyAlignment="1" applyProtection="1">
      <alignment horizontal="center" vertical="center"/>
    </xf>
    <xf numFmtId="49" fontId="2" fillId="0" borderId="2" xfId="1" applyNumberFormat="1" applyFont="1" applyBorder="1" applyAlignment="1" applyProtection="1">
      <alignment horizontal="center" vertical="center" wrapText="1"/>
      <protection locked="0"/>
    </xf>
    <xf numFmtId="0" fontId="7" fillId="0" borderId="32" xfId="1" applyFont="1" applyBorder="1" applyAlignment="1" applyProtection="1">
      <alignment horizontal="center" vertical="center"/>
      <protection locked="0"/>
    </xf>
    <xf numFmtId="0" fontId="7" fillId="0" borderId="33" xfId="1" applyFont="1" applyBorder="1" applyAlignment="1" applyProtection="1">
      <alignment horizontal="center" vertical="center"/>
      <protection locked="0"/>
    </xf>
    <xf numFmtId="0" fontId="7" fillId="0" borderId="30" xfId="1" applyFont="1" applyBorder="1" applyAlignment="1" applyProtection="1">
      <alignment horizontal="center" vertical="center"/>
      <protection locked="0"/>
    </xf>
    <xf numFmtId="0" fontId="2" fillId="0" borderId="26" xfId="1" applyFont="1" applyBorder="1" applyAlignment="1" applyProtection="1">
      <alignment horizontal="center" vertical="center"/>
      <protection locked="0"/>
    </xf>
    <xf numFmtId="0" fontId="2" fillId="0" borderId="29" xfId="1" applyFont="1" applyBorder="1" applyAlignment="1" applyProtection="1">
      <alignment horizontal="center" vertical="center"/>
      <protection locked="0"/>
    </xf>
    <xf numFmtId="0" fontId="2" fillId="0" borderId="27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8" xfId="1" applyFont="1" applyBorder="1" applyAlignment="1" applyProtection="1">
      <alignment horizontal="center" vertical="center" wrapText="1"/>
      <protection locked="0"/>
    </xf>
    <xf numFmtId="0" fontId="2" fillId="0" borderId="23" xfId="1" applyFont="1" applyBorder="1" applyAlignment="1" applyProtection="1">
      <alignment horizontal="center" vertical="center" wrapText="1"/>
      <protection locked="0"/>
    </xf>
    <xf numFmtId="4" fontId="2" fillId="0" borderId="27" xfId="1" applyNumberFormat="1" applyFont="1" applyBorder="1" applyAlignment="1" applyProtection="1">
      <alignment horizontal="center" vertical="center" wrapText="1"/>
      <protection locked="0"/>
    </xf>
    <xf numFmtId="4" fontId="2" fillId="0" borderId="31" xfId="1" applyNumberFormat="1" applyFont="1" applyBorder="1" applyAlignment="1" applyProtection="1">
      <alignment horizontal="center" vertical="center" wrapText="1"/>
      <protection locked="0"/>
    </xf>
    <xf numFmtId="0" fontId="8" fillId="0" borderId="32" xfId="1" applyFont="1" applyBorder="1" applyAlignment="1" applyProtection="1">
      <alignment horizontal="center" vertical="center"/>
      <protection locked="0"/>
    </xf>
    <xf numFmtId="0" fontId="8" fillId="0" borderId="33" xfId="1" applyFont="1" applyBorder="1" applyAlignment="1" applyProtection="1">
      <alignment horizontal="center" vertical="center"/>
      <protection locked="0"/>
    </xf>
    <xf numFmtId="0" fontId="8" fillId="0" borderId="30" xfId="1" applyFont="1" applyBorder="1" applyAlignment="1" applyProtection="1">
      <alignment horizontal="center" vertical="center"/>
      <protection locked="0"/>
    </xf>
    <xf numFmtId="0" fontId="4" fillId="0" borderId="22" xfId="1" applyFont="1" applyBorder="1" applyAlignment="1" applyProtection="1">
      <alignment horizontal="center" vertical="center"/>
    </xf>
    <xf numFmtId="0" fontId="2" fillId="0" borderId="28" xfId="1" applyFont="1" applyBorder="1" applyAlignment="1" applyProtection="1">
      <alignment horizontal="center" vertical="center"/>
      <protection locked="0"/>
    </xf>
    <xf numFmtId="0" fontId="2" fillId="0" borderId="23" xfId="1" applyFont="1" applyBorder="1" applyAlignment="1" applyProtection="1">
      <alignment horizontal="center" vertical="center"/>
      <protection locked="0"/>
    </xf>
    <xf numFmtId="49" fontId="2" fillId="0" borderId="27" xfId="1" applyNumberFormat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49" fontId="2" fillId="0" borderId="22" xfId="1" applyNumberFormat="1" applyFont="1" applyBorder="1" applyAlignment="1" applyProtection="1">
      <alignment horizontal="center" vertical="center"/>
      <protection locked="0"/>
    </xf>
  </cellXfs>
  <cellStyles count="2">
    <cellStyle name="ปกติ" xfId="0" builtinId="0"/>
    <cellStyle name="ปกติ 3 2" xfId="1" xr:uid="{41012296-18C4-4BC3-A292-152B0861D8D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3861880</xdr:colOff>
      <xdr:row>9</xdr:row>
      <xdr:rowOff>601494</xdr:rowOff>
    </xdr:from>
    <xdr:to>
      <xdr:col>7</xdr:col>
      <xdr:colOff>807800</xdr:colOff>
      <xdr:row>17</xdr:row>
      <xdr:rowOff>154832</xdr:rowOff>
    </xdr:to>
    <xdr:sp macro="" textlink="">
      <xdr:nvSpPr>
        <xdr:cNvPr id="2" name="ลูกศร: ขึ้น 1">
          <a:extLst>
            <a:ext uri="{FF2B5EF4-FFF2-40B4-BE49-F238E27FC236}">
              <a16:creationId xmlns:a16="http://schemas.microsoft.com/office/drawing/2014/main" id="{945C5BF6-D74B-4A33-8067-70B1EA457BB3}"/>
            </a:ext>
          </a:extLst>
        </xdr:cNvPr>
        <xdr:cNvSpPr/>
      </xdr:nvSpPr>
      <xdr:spPr>
        <a:xfrm>
          <a:off x="9214930" y="6326019"/>
          <a:ext cx="3803920" cy="3249038"/>
        </a:xfrm>
        <a:prstGeom prst="upArrow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 cap="small" baseline="0">
              <a:ln>
                <a:noFill/>
              </a:ln>
              <a:solidFill>
                <a:srgbClr val="FF0000"/>
              </a:solidFill>
            </a:rPr>
            <a:t>ตัวอย่างการทำแผนก่อหนี้และแผนเบิกจ่ายเงิน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54BD-88EE-452E-8472-07D4F0B944F7}">
  <dimension ref="A1:AD19"/>
  <sheetViews>
    <sheetView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C5" sqref="C5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62" style="14" customWidth="1"/>
    <col min="5" max="5" width="7.625" style="24" customWidth="1"/>
    <col min="6" max="6" width="5.875" style="24" bestFit="1" customWidth="1"/>
    <col min="7" max="7" width="14.5" style="25" customWidth="1"/>
    <col min="8" max="8" width="15.5" style="25" bestFit="1" customWidth="1"/>
    <col min="9" max="9" width="14.5" style="26" customWidth="1"/>
    <col min="10" max="10" width="15" style="26" customWidth="1"/>
    <col min="11" max="11" width="13.875" style="26" customWidth="1"/>
    <col min="12" max="12" width="18.125" style="26" customWidth="1"/>
    <col min="13" max="18" width="14.25" style="14" customWidth="1"/>
    <col min="19" max="22" width="17.75" style="14" customWidth="1"/>
    <col min="23" max="23" width="18" style="14" customWidth="1"/>
    <col min="24" max="24" width="13" style="14" customWidth="1"/>
    <col min="25" max="25" width="13.625" style="14" customWidth="1"/>
    <col min="26" max="26" width="12.75" style="14" customWidth="1"/>
    <col min="27" max="27" width="12.125" style="14" customWidth="1"/>
    <col min="28" max="28" width="12.5" style="14" customWidth="1"/>
    <col min="29" max="29" width="11.5" style="14" customWidth="1"/>
    <col min="30" max="30" width="13.625" style="14" customWidth="1"/>
    <col min="31" max="16384" width="9" style="14"/>
  </cols>
  <sheetData>
    <row r="1" spans="1:30" x14ac:dyDescent="0.2">
      <c r="A1" s="79" t="s">
        <v>0</v>
      </c>
      <c r="B1" s="79"/>
      <c r="C1" s="79"/>
      <c r="D1" s="79"/>
      <c r="E1" s="79"/>
      <c r="F1" s="79"/>
      <c r="G1" s="79"/>
      <c r="H1" s="30"/>
      <c r="I1" s="31"/>
      <c r="J1" s="31"/>
      <c r="K1" s="31"/>
      <c r="L1" s="31"/>
    </row>
    <row r="2" spans="1:30" ht="48" customHeight="1" x14ac:dyDescent="0.2">
      <c r="A2" s="80" t="s">
        <v>1</v>
      </c>
      <c r="B2" s="80" t="s">
        <v>2</v>
      </c>
      <c r="C2" s="82" t="s">
        <v>3</v>
      </c>
      <c r="D2" s="84" t="s">
        <v>4</v>
      </c>
      <c r="E2" s="80" t="s">
        <v>5</v>
      </c>
      <c r="F2" s="80" t="s">
        <v>6</v>
      </c>
      <c r="G2" s="86" t="s">
        <v>7</v>
      </c>
      <c r="H2" s="96" t="s">
        <v>36</v>
      </c>
      <c r="I2" s="96"/>
      <c r="J2" s="96"/>
      <c r="K2" s="96"/>
      <c r="L2" s="96"/>
      <c r="M2" s="88" t="s">
        <v>37</v>
      </c>
      <c r="N2" s="89"/>
      <c r="O2" s="89"/>
      <c r="P2" s="89"/>
      <c r="Q2" s="89"/>
      <c r="R2" s="90"/>
      <c r="S2" s="91" t="s">
        <v>38</v>
      </c>
      <c r="T2" s="92"/>
      <c r="U2" s="92"/>
      <c r="V2" s="92"/>
      <c r="W2" s="93"/>
      <c r="X2" s="91" t="s">
        <v>38</v>
      </c>
      <c r="Y2" s="92"/>
      <c r="Z2" s="92"/>
      <c r="AA2" s="92"/>
      <c r="AB2" s="92"/>
      <c r="AC2" s="92"/>
      <c r="AD2" s="93"/>
    </row>
    <row r="3" spans="1:30" ht="48.75" thickBot="1" x14ac:dyDescent="0.25">
      <c r="A3" s="81"/>
      <c r="B3" s="81"/>
      <c r="C3" s="83"/>
      <c r="D3" s="85"/>
      <c r="E3" s="81"/>
      <c r="F3" s="81"/>
      <c r="G3" s="87"/>
      <c r="H3" s="37" t="s">
        <v>50</v>
      </c>
      <c r="I3" s="35" t="s">
        <v>19</v>
      </c>
      <c r="J3" s="35" t="s">
        <v>20</v>
      </c>
      <c r="K3" s="35" t="s">
        <v>35</v>
      </c>
      <c r="L3" s="36" t="s">
        <v>21</v>
      </c>
      <c r="M3" s="15" t="s">
        <v>22</v>
      </c>
      <c r="N3" s="15" t="s">
        <v>23</v>
      </c>
      <c r="O3" s="15" t="s">
        <v>24</v>
      </c>
      <c r="P3" s="15" t="s">
        <v>25</v>
      </c>
      <c r="Q3" s="15" t="s">
        <v>26</v>
      </c>
      <c r="R3" s="16" t="s">
        <v>28</v>
      </c>
      <c r="S3" s="17" t="s">
        <v>22</v>
      </c>
      <c r="T3" s="17" t="s">
        <v>23</v>
      </c>
      <c r="U3" s="17" t="s">
        <v>24</v>
      </c>
      <c r="V3" s="17" t="s">
        <v>25</v>
      </c>
      <c r="W3" s="17" t="s">
        <v>26</v>
      </c>
      <c r="X3" s="17" t="s">
        <v>27</v>
      </c>
      <c r="Y3" s="17" t="s">
        <v>29</v>
      </c>
      <c r="Z3" s="17" t="s">
        <v>30</v>
      </c>
      <c r="AA3" s="17" t="s">
        <v>31</v>
      </c>
      <c r="AB3" s="17" t="s">
        <v>32</v>
      </c>
      <c r="AC3" s="17" t="s">
        <v>33</v>
      </c>
      <c r="AD3" s="17" t="s">
        <v>34</v>
      </c>
    </row>
    <row r="4" spans="1:30" ht="42" customHeight="1" thickBot="1" x14ac:dyDescent="0.25">
      <c r="A4" s="27"/>
      <c r="B4" s="3"/>
      <c r="C4" s="94" t="s">
        <v>64</v>
      </c>
      <c r="D4" s="95"/>
      <c r="E4" s="4"/>
      <c r="F4" s="4"/>
      <c r="G4" s="5">
        <f>SUM(G5:G124)</f>
        <v>3340300</v>
      </c>
      <c r="H4" s="5"/>
      <c r="I4" s="18"/>
      <c r="J4" s="19"/>
      <c r="K4" s="20"/>
      <c r="L4" s="18"/>
      <c r="M4" s="5">
        <f t="shared" ref="M4:AD4" si="0">SUM(M5:M10)</f>
        <v>1568500</v>
      </c>
      <c r="N4" s="5">
        <f t="shared" si="0"/>
        <v>1771800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3340300</v>
      </c>
      <c r="S4" s="5">
        <f t="shared" si="0"/>
        <v>0</v>
      </c>
      <c r="T4" s="5">
        <f t="shared" si="0"/>
        <v>0</v>
      </c>
      <c r="U4" s="5">
        <f t="shared" si="0"/>
        <v>742040</v>
      </c>
      <c r="V4" s="5">
        <f t="shared" si="0"/>
        <v>0</v>
      </c>
      <c r="W4" s="5">
        <f t="shared" si="0"/>
        <v>2066720</v>
      </c>
      <c r="X4" s="5">
        <f t="shared" si="0"/>
        <v>0</v>
      </c>
      <c r="Y4" s="5">
        <f t="shared" si="0"/>
        <v>531540</v>
      </c>
      <c r="Z4" s="5">
        <f t="shared" si="0"/>
        <v>0</v>
      </c>
      <c r="AA4" s="5">
        <f t="shared" si="0"/>
        <v>0</v>
      </c>
      <c r="AB4" s="5">
        <f t="shared" si="0"/>
        <v>0</v>
      </c>
      <c r="AC4" s="5">
        <f t="shared" si="0"/>
        <v>0</v>
      </c>
      <c r="AD4" s="5">
        <f t="shared" si="0"/>
        <v>3340300</v>
      </c>
    </row>
    <row r="5" spans="1:30" ht="96" x14ac:dyDescent="0.2">
      <c r="A5" s="28">
        <v>1</v>
      </c>
      <c r="B5" s="6" t="s">
        <v>39</v>
      </c>
      <c r="C5" s="6" t="s">
        <v>15</v>
      </c>
      <c r="D5" s="6" t="s">
        <v>18</v>
      </c>
      <c r="E5" s="7" t="s">
        <v>16</v>
      </c>
      <c r="F5" s="7">
        <v>1</v>
      </c>
      <c r="G5" s="8">
        <v>1358000</v>
      </c>
      <c r="H5" s="38">
        <v>68039432263</v>
      </c>
      <c r="I5" s="21" t="s">
        <v>40</v>
      </c>
      <c r="J5" s="21" t="s">
        <v>41</v>
      </c>
      <c r="K5" s="21" t="s">
        <v>42</v>
      </c>
      <c r="L5" s="32" t="s">
        <v>43</v>
      </c>
      <c r="M5" s="1">
        <v>1358000</v>
      </c>
      <c r="N5" s="1"/>
      <c r="O5" s="1"/>
      <c r="P5" s="1"/>
      <c r="Q5" s="1"/>
      <c r="R5" s="13">
        <f t="shared" ref="R5:R10" si="1">SUM(M5:Q5)</f>
        <v>1358000</v>
      </c>
      <c r="S5" s="1"/>
      <c r="T5" s="1"/>
      <c r="U5" s="1"/>
      <c r="V5" s="1"/>
      <c r="W5" s="1">
        <v>1358000</v>
      </c>
      <c r="X5" s="1"/>
      <c r="Y5" s="1"/>
      <c r="Z5" s="1"/>
      <c r="AA5" s="1"/>
      <c r="AB5" s="1"/>
      <c r="AC5" s="1"/>
      <c r="AD5" s="13">
        <f>SUM(S5:AC5)</f>
        <v>1358000</v>
      </c>
    </row>
    <row r="6" spans="1:30" ht="48" x14ac:dyDescent="0.2">
      <c r="A6" s="29">
        <v>2</v>
      </c>
      <c r="B6" s="9" t="s">
        <v>39</v>
      </c>
      <c r="C6" s="9" t="s">
        <v>15</v>
      </c>
      <c r="D6" s="9" t="s">
        <v>47</v>
      </c>
      <c r="E6" s="10" t="s">
        <v>17</v>
      </c>
      <c r="F6" s="10">
        <v>1</v>
      </c>
      <c r="G6" s="11">
        <v>1771800</v>
      </c>
      <c r="H6" s="38" t="s">
        <v>52</v>
      </c>
      <c r="I6" s="22" t="s">
        <v>48</v>
      </c>
      <c r="J6" s="22" t="s">
        <v>42</v>
      </c>
      <c r="K6" s="22" t="s">
        <v>49</v>
      </c>
      <c r="L6" s="22"/>
      <c r="M6" s="2"/>
      <c r="N6" s="2">
        <v>1771800</v>
      </c>
      <c r="O6" s="2"/>
      <c r="P6" s="2"/>
      <c r="Q6" s="2"/>
      <c r="R6" s="12">
        <f t="shared" si="1"/>
        <v>1771800</v>
      </c>
      <c r="S6" s="2"/>
      <c r="T6" s="2"/>
      <c r="U6" s="2">
        <v>531540</v>
      </c>
      <c r="V6" s="2"/>
      <c r="W6" s="2">
        <v>708720</v>
      </c>
      <c r="X6" s="2"/>
      <c r="Y6" s="2">
        <v>531540</v>
      </c>
      <c r="Z6" s="2"/>
      <c r="AA6" s="2"/>
      <c r="AB6" s="2"/>
      <c r="AC6" s="2"/>
      <c r="AD6" s="12">
        <f t="shared" ref="AD6" si="2">SUM(S6:AC6)</f>
        <v>1771800</v>
      </c>
    </row>
    <row r="7" spans="1:30" ht="48" x14ac:dyDescent="0.2">
      <c r="A7" s="29">
        <v>3</v>
      </c>
      <c r="B7" s="9" t="s">
        <v>39</v>
      </c>
      <c r="C7" s="9" t="s">
        <v>9</v>
      </c>
      <c r="D7" s="9" t="s">
        <v>10</v>
      </c>
      <c r="E7" s="10" t="s">
        <v>11</v>
      </c>
      <c r="F7" s="10">
        <v>1</v>
      </c>
      <c r="G7" s="11">
        <v>24200</v>
      </c>
      <c r="H7" s="38" t="s">
        <v>51</v>
      </c>
      <c r="I7" s="22" t="s">
        <v>44</v>
      </c>
      <c r="J7" s="22" t="s">
        <v>45</v>
      </c>
      <c r="K7" s="22" t="s">
        <v>46</v>
      </c>
      <c r="L7" s="22"/>
      <c r="M7" s="2">
        <v>24200</v>
      </c>
      <c r="N7" s="2"/>
      <c r="O7" s="2"/>
      <c r="P7" s="2"/>
      <c r="Q7" s="2"/>
      <c r="R7" s="12">
        <f t="shared" si="1"/>
        <v>24200</v>
      </c>
      <c r="S7" s="2"/>
      <c r="T7" s="2"/>
      <c r="U7" s="2">
        <v>24200</v>
      </c>
      <c r="V7" s="2"/>
      <c r="W7" s="2"/>
      <c r="X7" s="2"/>
      <c r="Y7" s="2"/>
      <c r="Z7" s="2"/>
      <c r="AA7" s="2"/>
      <c r="AB7" s="2"/>
      <c r="AC7" s="2"/>
      <c r="AD7" s="12">
        <f t="shared" ref="AD7:AD10" si="3">SUM(S7:AC7)</f>
        <v>24200</v>
      </c>
    </row>
    <row r="8" spans="1:30" ht="48" x14ac:dyDescent="0.2">
      <c r="A8" s="29">
        <v>4</v>
      </c>
      <c r="B8" s="9" t="s">
        <v>39</v>
      </c>
      <c r="C8" s="9" t="s">
        <v>9</v>
      </c>
      <c r="D8" s="9" t="s">
        <v>14</v>
      </c>
      <c r="E8" s="10" t="s">
        <v>11</v>
      </c>
      <c r="F8" s="10">
        <v>7</v>
      </c>
      <c r="G8" s="11">
        <v>162400</v>
      </c>
      <c r="H8" s="38" t="s">
        <v>51</v>
      </c>
      <c r="I8" s="22" t="s">
        <v>44</v>
      </c>
      <c r="J8" s="22" t="s">
        <v>45</v>
      </c>
      <c r="K8" s="22" t="s">
        <v>46</v>
      </c>
      <c r="L8" s="22"/>
      <c r="M8" s="2">
        <v>162400</v>
      </c>
      <c r="N8" s="2"/>
      <c r="O8" s="2"/>
      <c r="P8" s="2"/>
      <c r="Q8" s="2"/>
      <c r="R8" s="12">
        <f t="shared" si="1"/>
        <v>162400</v>
      </c>
      <c r="S8" s="2"/>
      <c r="T8" s="2"/>
      <c r="U8" s="2">
        <v>162400</v>
      </c>
      <c r="V8" s="2"/>
      <c r="W8" s="2"/>
      <c r="X8" s="2"/>
      <c r="Y8" s="2"/>
      <c r="Z8" s="2"/>
      <c r="AA8" s="2"/>
      <c r="AB8" s="2"/>
      <c r="AC8" s="2"/>
      <c r="AD8" s="12">
        <f t="shared" si="3"/>
        <v>162400</v>
      </c>
    </row>
    <row r="9" spans="1:30" ht="48" x14ac:dyDescent="0.2">
      <c r="A9" s="29">
        <v>5</v>
      </c>
      <c r="B9" s="9" t="s">
        <v>39</v>
      </c>
      <c r="C9" s="9" t="s">
        <v>9</v>
      </c>
      <c r="D9" s="9" t="s">
        <v>12</v>
      </c>
      <c r="E9" s="10" t="s">
        <v>11</v>
      </c>
      <c r="F9" s="10">
        <v>1</v>
      </c>
      <c r="G9" s="11">
        <v>8900</v>
      </c>
      <c r="H9" s="38" t="s">
        <v>51</v>
      </c>
      <c r="I9" s="22" t="s">
        <v>44</v>
      </c>
      <c r="J9" s="22" t="s">
        <v>45</v>
      </c>
      <c r="K9" s="22" t="s">
        <v>46</v>
      </c>
      <c r="L9" s="22"/>
      <c r="M9" s="2">
        <v>8900</v>
      </c>
      <c r="N9" s="2"/>
      <c r="O9" s="2"/>
      <c r="P9" s="2"/>
      <c r="Q9" s="2"/>
      <c r="R9" s="12">
        <f t="shared" si="1"/>
        <v>8900</v>
      </c>
      <c r="S9" s="2"/>
      <c r="T9" s="2"/>
      <c r="U9" s="2">
        <v>8900</v>
      </c>
      <c r="V9" s="2"/>
      <c r="W9" s="2"/>
      <c r="X9" s="2"/>
      <c r="Y9" s="2"/>
      <c r="Z9" s="2"/>
      <c r="AA9" s="2"/>
      <c r="AB9" s="2"/>
      <c r="AC9" s="2"/>
      <c r="AD9" s="12">
        <f t="shared" si="3"/>
        <v>8900</v>
      </c>
    </row>
    <row r="10" spans="1:30" ht="48" x14ac:dyDescent="0.2">
      <c r="A10" s="29">
        <v>6</v>
      </c>
      <c r="B10" s="9" t="s">
        <v>39</v>
      </c>
      <c r="C10" s="9" t="s">
        <v>9</v>
      </c>
      <c r="D10" s="9" t="s">
        <v>13</v>
      </c>
      <c r="E10" s="10" t="s">
        <v>11</v>
      </c>
      <c r="F10" s="10">
        <v>1</v>
      </c>
      <c r="G10" s="11">
        <v>15000</v>
      </c>
      <c r="H10" s="38" t="s">
        <v>51</v>
      </c>
      <c r="I10" s="22" t="s">
        <v>44</v>
      </c>
      <c r="J10" s="22" t="s">
        <v>45</v>
      </c>
      <c r="K10" s="22" t="s">
        <v>46</v>
      </c>
      <c r="L10" s="22"/>
      <c r="M10" s="2">
        <v>15000</v>
      </c>
      <c r="N10" s="2"/>
      <c r="O10" s="2"/>
      <c r="P10" s="2"/>
      <c r="Q10" s="2"/>
      <c r="R10" s="12">
        <f t="shared" si="1"/>
        <v>15000</v>
      </c>
      <c r="S10" s="2"/>
      <c r="T10" s="2"/>
      <c r="U10" s="2">
        <v>15000</v>
      </c>
      <c r="V10" s="2"/>
      <c r="W10" s="2"/>
      <c r="X10" s="2"/>
      <c r="Y10" s="2"/>
      <c r="Z10" s="2"/>
      <c r="AA10" s="2"/>
      <c r="AB10" s="2"/>
      <c r="AC10" s="2"/>
      <c r="AD10" s="12">
        <f t="shared" si="3"/>
        <v>15000</v>
      </c>
    </row>
    <row r="13" spans="1:30" ht="37.5" x14ac:dyDescent="0.85">
      <c r="B13" s="74" t="s">
        <v>59</v>
      </c>
      <c r="C13" s="75"/>
      <c r="D13" s="75"/>
      <c r="E13" s="75"/>
    </row>
    <row r="14" spans="1:30" ht="37.5" x14ac:dyDescent="0.85">
      <c r="B14" s="76" t="s">
        <v>61</v>
      </c>
      <c r="C14" s="77"/>
      <c r="D14" s="75"/>
      <c r="E14" s="75"/>
    </row>
    <row r="15" spans="1:30" ht="37.5" x14ac:dyDescent="0.85">
      <c r="B15" s="76" t="s">
        <v>62</v>
      </c>
      <c r="C15" s="77"/>
      <c r="D15" s="75"/>
      <c r="E15" s="75"/>
    </row>
    <row r="16" spans="1:30" ht="37.5" x14ac:dyDescent="0.85">
      <c r="B16" s="76" t="s">
        <v>60</v>
      </c>
      <c r="C16" s="77"/>
      <c r="D16" s="75"/>
      <c r="E16" s="75"/>
    </row>
    <row r="17" spans="2:5" ht="45" x14ac:dyDescent="1">
      <c r="B17" s="78" t="s">
        <v>63</v>
      </c>
      <c r="C17" s="75"/>
      <c r="D17" s="75"/>
      <c r="E17" s="75"/>
    </row>
    <row r="18" spans="2:5" x14ac:dyDescent="0.55000000000000004">
      <c r="B18" s="75"/>
      <c r="C18" s="75"/>
      <c r="D18" s="75"/>
      <c r="E18" s="75"/>
    </row>
    <row r="19" spans="2:5" x14ac:dyDescent="0.55000000000000004">
      <c r="B19" s="75"/>
      <c r="C19" s="75"/>
      <c r="D19" s="75"/>
      <c r="E19" s="75"/>
    </row>
  </sheetData>
  <sheetProtection algorithmName="SHA-512" hashValue="fHQsb3CRNVDsWPI13vW8ZZok1ELu8EKlhesV0OoXImKjcLEzi644wDmWJ4RzVRXHk7ufnXvx11XFQR5e2I88Nw==" saltValue="1IDAlKGLOwkYUf9oW3293A==" spinCount="100000" sheet="1" objects="1" scenarios="1"/>
  <mergeCells count="13">
    <mergeCell ref="M2:R2"/>
    <mergeCell ref="S2:W2"/>
    <mergeCell ref="X2:AD2"/>
    <mergeCell ref="C4:D4"/>
    <mergeCell ref="H2:L2"/>
    <mergeCell ref="A1:G1"/>
    <mergeCell ref="A2:A3"/>
    <mergeCell ref="B2:B3"/>
    <mergeCell ref="C2:C3"/>
    <mergeCell ref="D2:D3"/>
    <mergeCell ref="E2:E3"/>
    <mergeCell ref="F2:F3"/>
    <mergeCell ref="G2:G3"/>
  </mergeCells>
  <pageMargins left="0.31496062992125984" right="0.27559055118110237" top="0.43307086614173229" bottom="0.62992125984251968" header="0.15748031496062992" footer="0.15748031496062992"/>
  <pageSetup paperSize="9" scale="60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463A-3AA0-409A-B5A9-557AB427AD42}">
  <dimension ref="A1:AI77"/>
  <sheetViews>
    <sheetView tabSelected="1"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H7" sqref="H7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52.125" style="14" customWidth="1"/>
    <col min="5" max="5" width="7.625" style="24" customWidth="1"/>
    <col min="6" max="6" width="5.875" style="24" bestFit="1" customWidth="1"/>
    <col min="7" max="7" width="14.5" style="25" customWidth="1"/>
    <col min="8" max="8" width="16.25" style="39" customWidth="1"/>
    <col min="9" max="10" width="14.5" style="26" customWidth="1"/>
    <col min="11" max="11" width="15" style="26" customWidth="1"/>
    <col min="12" max="12" width="13.875" style="39" customWidth="1"/>
    <col min="13" max="13" width="13.875" style="26" customWidth="1"/>
    <col min="14" max="14" width="18.125" style="26" customWidth="1"/>
    <col min="15" max="17" width="13.25" style="14" customWidth="1"/>
    <col min="18" max="18" width="14.5" style="14" customWidth="1"/>
    <col min="19" max="19" width="14.75" style="14" customWidth="1"/>
    <col min="20" max="21" width="13.25" style="14" customWidth="1"/>
    <col min="22" max="22" width="13.875" style="14" customWidth="1"/>
    <col min="23" max="23" width="16.75" style="14" customWidth="1"/>
    <col min="24" max="26" width="17.75" style="14" customWidth="1"/>
    <col min="27" max="27" width="15.5" style="14" customWidth="1"/>
    <col min="28" max="28" width="15" style="14" customWidth="1"/>
    <col min="29" max="29" width="13" style="14" customWidth="1"/>
    <col min="30" max="30" width="15.25" style="14" customWidth="1"/>
    <col min="31" max="31" width="14.75" style="14" customWidth="1"/>
    <col min="32" max="35" width="18.625" style="14" customWidth="1"/>
    <col min="36" max="16384" width="9" style="14"/>
  </cols>
  <sheetData>
    <row r="1" spans="1:35" ht="24.75" thickBot="1" x14ac:dyDescent="0.25">
      <c r="A1" s="115" t="s">
        <v>0</v>
      </c>
      <c r="B1" s="115"/>
      <c r="C1" s="115"/>
      <c r="D1" s="115"/>
      <c r="E1" s="115"/>
      <c r="F1" s="115"/>
      <c r="G1" s="115"/>
      <c r="H1" s="42"/>
      <c r="I1" s="43"/>
      <c r="J1" s="43"/>
      <c r="K1" s="43"/>
      <c r="L1" s="44"/>
      <c r="M1" s="45"/>
      <c r="N1" s="43"/>
    </row>
    <row r="2" spans="1:35" ht="48" customHeight="1" thickBot="1" x14ac:dyDescent="0.25">
      <c r="A2" s="100" t="s">
        <v>1</v>
      </c>
      <c r="B2" s="102" t="s">
        <v>2</v>
      </c>
      <c r="C2" s="104" t="s">
        <v>3</v>
      </c>
      <c r="D2" s="112" t="s">
        <v>4</v>
      </c>
      <c r="E2" s="102" t="s">
        <v>5</v>
      </c>
      <c r="F2" s="102" t="s">
        <v>6</v>
      </c>
      <c r="G2" s="106" t="s">
        <v>7</v>
      </c>
      <c r="H2" s="114" t="s">
        <v>36</v>
      </c>
      <c r="I2" s="114"/>
      <c r="J2" s="114"/>
      <c r="K2" s="114"/>
      <c r="L2" s="114"/>
      <c r="M2" s="114"/>
      <c r="N2" s="114"/>
      <c r="O2" s="108" t="s">
        <v>37</v>
      </c>
      <c r="P2" s="109"/>
      <c r="Q2" s="109"/>
      <c r="R2" s="109"/>
      <c r="S2" s="109"/>
      <c r="T2" s="109"/>
      <c r="U2" s="109"/>
      <c r="V2" s="109"/>
      <c r="W2" s="110"/>
      <c r="X2" s="97" t="s">
        <v>38</v>
      </c>
      <c r="Y2" s="98"/>
      <c r="Z2" s="98"/>
      <c r="AA2" s="98"/>
      <c r="AB2" s="98"/>
      <c r="AC2" s="98"/>
      <c r="AD2" s="98"/>
      <c r="AE2" s="99"/>
      <c r="AF2" s="97" t="s">
        <v>38</v>
      </c>
      <c r="AG2" s="98"/>
      <c r="AH2" s="98"/>
      <c r="AI2" s="99"/>
    </row>
    <row r="3" spans="1:35" ht="63.75" customHeight="1" thickBot="1" x14ac:dyDescent="0.25">
      <c r="A3" s="101"/>
      <c r="B3" s="103"/>
      <c r="C3" s="105"/>
      <c r="D3" s="113"/>
      <c r="E3" s="103"/>
      <c r="F3" s="103"/>
      <c r="G3" s="107"/>
      <c r="H3" s="57" t="s">
        <v>50</v>
      </c>
      <c r="I3" s="58" t="s">
        <v>19</v>
      </c>
      <c r="J3" s="58" t="s">
        <v>53</v>
      </c>
      <c r="K3" s="58" t="s">
        <v>20</v>
      </c>
      <c r="L3" s="59" t="s">
        <v>54</v>
      </c>
      <c r="M3" s="58" t="s">
        <v>35</v>
      </c>
      <c r="N3" s="60" t="s">
        <v>8</v>
      </c>
      <c r="O3" s="61" t="s">
        <v>22</v>
      </c>
      <c r="P3" s="61" t="s">
        <v>23</v>
      </c>
      <c r="Q3" s="61" t="s">
        <v>24</v>
      </c>
      <c r="R3" s="61" t="s">
        <v>25</v>
      </c>
      <c r="S3" s="61" t="s">
        <v>55</v>
      </c>
      <c r="T3" s="61" t="s">
        <v>56</v>
      </c>
      <c r="U3" s="61" t="s">
        <v>57</v>
      </c>
      <c r="V3" s="62" t="s">
        <v>58</v>
      </c>
      <c r="W3" s="53" t="s">
        <v>28</v>
      </c>
      <c r="X3" s="63" t="s">
        <v>22</v>
      </c>
      <c r="Y3" s="64" t="s">
        <v>23</v>
      </c>
      <c r="Z3" s="64" t="s">
        <v>24</v>
      </c>
      <c r="AA3" s="64" t="s">
        <v>25</v>
      </c>
      <c r="AB3" s="64" t="s">
        <v>26</v>
      </c>
      <c r="AC3" s="64" t="s">
        <v>27</v>
      </c>
      <c r="AD3" s="64" t="s">
        <v>29</v>
      </c>
      <c r="AE3" s="64" t="s">
        <v>30</v>
      </c>
      <c r="AF3" s="64" t="s">
        <v>31</v>
      </c>
      <c r="AG3" s="64" t="s">
        <v>32</v>
      </c>
      <c r="AH3" s="64" t="s">
        <v>33</v>
      </c>
      <c r="AI3" s="64" t="s">
        <v>34</v>
      </c>
    </row>
    <row r="4" spans="1:35" ht="42" customHeight="1" thickBot="1" x14ac:dyDescent="0.25">
      <c r="A4" s="71"/>
      <c r="B4" s="46" t="s">
        <v>65</v>
      </c>
      <c r="C4" s="111" t="s">
        <v>144</v>
      </c>
      <c r="D4" s="111"/>
      <c r="E4" s="47"/>
      <c r="F4" s="47"/>
      <c r="G4" s="48">
        <f>SUM(G5:G77)</f>
        <v>156262400</v>
      </c>
      <c r="H4" s="116"/>
      <c r="I4" s="49"/>
      <c r="J4" s="49"/>
      <c r="K4" s="50"/>
      <c r="L4" s="51"/>
      <c r="M4" s="52"/>
      <c r="N4" s="49"/>
      <c r="O4" s="48">
        <f t="shared" ref="O4:AI4" si="0">SUM(O5:O77)</f>
        <v>0</v>
      </c>
      <c r="P4" s="48">
        <f t="shared" si="0"/>
        <v>0</v>
      </c>
      <c r="Q4" s="48">
        <f t="shared" si="0"/>
        <v>0</v>
      </c>
      <c r="R4" s="48">
        <f t="shared" si="0"/>
        <v>0</v>
      </c>
      <c r="S4" s="48">
        <f t="shared" si="0"/>
        <v>0</v>
      </c>
      <c r="T4" s="48">
        <f t="shared" si="0"/>
        <v>0</v>
      </c>
      <c r="U4" s="48">
        <f t="shared" si="0"/>
        <v>0</v>
      </c>
      <c r="V4" s="65">
        <f t="shared" si="0"/>
        <v>0</v>
      </c>
      <c r="W4" s="68">
        <f t="shared" si="0"/>
        <v>0</v>
      </c>
      <c r="X4" s="54">
        <f t="shared" si="0"/>
        <v>0</v>
      </c>
      <c r="Y4" s="48">
        <f t="shared" si="0"/>
        <v>0</v>
      </c>
      <c r="Z4" s="48">
        <f t="shared" si="0"/>
        <v>0</v>
      </c>
      <c r="AA4" s="48">
        <f t="shared" si="0"/>
        <v>0</v>
      </c>
      <c r="AB4" s="48">
        <f t="shared" si="0"/>
        <v>0</v>
      </c>
      <c r="AC4" s="48">
        <f t="shared" si="0"/>
        <v>0</v>
      </c>
      <c r="AD4" s="48">
        <f t="shared" si="0"/>
        <v>0</v>
      </c>
      <c r="AE4" s="48">
        <f t="shared" si="0"/>
        <v>0</v>
      </c>
      <c r="AF4" s="48">
        <f t="shared" si="0"/>
        <v>0</v>
      </c>
      <c r="AG4" s="48">
        <f t="shared" si="0"/>
        <v>0</v>
      </c>
      <c r="AH4" s="48">
        <f t="shared" si="0"/>
        <v>0</v>
      </c>
      <c r="AI4" s="48">
        <f t="shared" si="0"/>
        <v>0</v>
      </c>
    </row>
    <row r="5" spans="1:35" ht="48" x14ac:dyDescent="0.2">
      <c r="A5" s="72">
        <v>1</v>
      </c>
      <c r="B5" s="6" t="s">
        <v>65</v>
      </c>
      <c r="C5" s="6" t="s">
        <v>66</v>
      </c>
      <c r="D5" s="6" t="s">
        <v>67</v>
      </c>
      <c r="E5" s="7" t="s">
        <v>68</v>
      </c>
      <c r="F5" s="7">
        <v>7</v>
      </c>
      <c r="G5" s="8">
        <v>490000</v>
      </c>
      <c r="H5" s="21"/>
      <c r="I5" s="21"/>
      <c r="J5" s="21"/>
      <c r="K5" s="21"/>
      <c r="L5" s="40"/>
      <c r="M5" s="21"/>
      <c r="N5" s="33"/>
      <c r="O5" s="1"/>
      <c r="P5" s="1"/>
      <c r="Q5" s="1"/>
      <c r="R5" s="1"/>
      <c r="S5" s="1"/>
      <c r="T5" s="1"/>
      <c r="U5" s="1"/>
      <c r="V5" s="66"/>
      <c r="W5" s="69">
        <f t="shared" ref="W5:W68" si="1">SUM(O5:V5)</f>
        <v>0</v>
      </c>
      <c r="X5" s="55"/>
      <c r="Y5" s="1"/>
      <c r="Z5" s="1"/>
      <c r="AA5" s="1"/>
      <c r="AB5" s="1"/>
      <c r="AC5" s="1"/>
      <c r="AD5" s="1"/>
      <c r="AE5" s="1"/>
      <c r="AF5" s="1"/>
      <c r="AG5" s="1"/>
      <c r="AH5" s="1"/>
      <c r="AI5" s="13">
        <f>SUM(X5:AH5)</f>
        <v>0</v>
      </c>
    </row>
    <row r="6" spans="1:35" ht="48" x14ac:dyDescent="0.2">
      <c r="A6" s="73">
        <v>2</v>
      </c>
      <c r="B6" s="9"/>
      <c r="C6" s="9" t="s">
        <v>66</v>
      </c>
      <c r="D6" s="9" t="s">
        <v>69</v>
      </c>
      <c r="E6" s="10" t="s">
        <v>11</v>
      </c>
      <c r="F6" s="10">
        <v>1</v>
      </c>
      <c r="G6" s="11">
        <v>450000</v>
      </c>
      <c r="H6" s="22"/>
      <c r="I6" s="22"/>
      <c r="J6" s="22"/>
      <c r="K6" s="22"/>
      <c r="L6" s="41"/>
      <c r="M6" s="22"/>
      <c r="N6" s="34"/>
      <c r="O6" s="2"/>
      <c r="P6" s="2"/>
      <c r="Q6" s="2"/>
      <c r="R6" s="2"/>
      <c r="S6" s="2"/>
      <c r="T6" s="2"/>
      <c r="U6" s="2"/>
      <c r="V6" s="67"/>
      <c r="W6" s="70">
        <f t="shared" si="1"/>
        <v>0</v>
      </c>
      <c r="X6" s="56"/>
      <c r="Y6" s="2"/>
      <c r="Z6" s="2"/>
      <c r="AA6" s="2"/>
      <c r="AB6" s="2"/>
      <c r="AC6" s="2"/>
      <c r="AD6" s="2"/>
      <c r="AE6" s="2"/>
      <c r="AF6" s="2"/>
      <c r="AG6" s="2"/>
      <c r="AH6" s="2"/>
      <c r="AI6" s="12">
        <f t="shared" ref="AI6:AI69" si="2">SUM(X6:AH6)</f>
        <v>0</v>
      </c>
    </row>
    <row r="7" spans="1:35" ht="48" x14ac:dyDescent="0.2">
      <c r="A7" s="73">
        <v>3</v>
      </c>
      <c r="B7" s="9"/>
      <c r="C7" s="9" t="s">
        <v>66</v>
      </c>
      <c r="D7" s="9" t="s">
        <v>70</v>
      </c>
      <c r="E7" s="10" t="s">
        <v>11</v>
      </c>
      <c r="F7" s="10">
        <v>1</v>
      </c>
      <c r="G7" s="11">
        <v>75000</v>
      </c>
      <c r="H7" s="22"/>
      <c r="I7" s="22"/>
      <c r="J7" s="22"/>
      <c r="K7" s="22"/>
      <c r="L7" s="41"/>
      <c r="M7" s="22"/>
      <c r="N7" s="34"/>
      <c r="O7" s="2"/>
      <c r="P7" s="2"/>
      <c r="Q7" s="2"/>
      <c r="R7" s="2"/>
      <c r="S7" s="2"/>
      <c r="T7" s="2"/>
      <c r="U7" s="2"/>
      <c r="V7" s="67"/>
      <c r="W7" s="70">
        <f t="shared" si="1"/>
        <v>0</v>
      </c>
      <c r="X7" s="56"/>
      <c r="Y7" s="2"/>
      <c r="Z7" s="2"/>
      <c r="AA7" s="2"/>
      <c r="AB7" s="2"/>
      <c r="AC7" s="2"/>
      <c r="AD7" s="2"/>
      <c r="AE7" s="2"/>
      <c r="AF7" s="2"/>
      <c r="AG7" s="2"/>
      <c r="AH7" s="2"/>
      <c r="AI7" s="12">
        <f t="shared" si="2"/>
        <v>0</v>
      </c>
    </row>
    <row r="8" spans="1:35" ht="48" x14ac:dyDescent="0.2">
      <c r="A8" s="73">
        <v>4</v>
      </c>
      <c r="B8" s="9"/>
      <c r="C8" s="9" t="s">
        <v>66</v>
      </c>
      <c r="D8" s="9" t="s">
        <v>71</v>
      </c>
      <c r="E8" s="10" t="s">
        <v>11</v>
      </c>
      <c r="F8" s="10">
        <v>1</v>
      </c>
      <c r="G8" s="11">
        <v>59400</v>
      </c>
      <c r="H8" s="22"/>
      <c r="I8" s="22"/>
      <c r="J8" s="22"/>
      <c r="K8" s="22"/>
      <c r="L8" s="41"/>
      <c r="M8" s="22"/>
      <c r="N8" s="34"/>
      <c r="O8" s="2"/>
      <c r="P8" s="2"/>
      <c r="Q8" s="2"/>
      <c r="R8" s="2"/>
      <c r="S8" s="2"/>
      <c r="T8" s="2"/>
      <c r="U8" s="2"/>
      <c r="V8" s="67"/>
      <c r="W8" s="70">
        <f t="shared" si="1"/>
        <v>0</v>
      </c>
      <c r="X8" s="56"/>
      <c r="Y8" s="2"/>
      <c r="Z8" s="2"/>
      <c r="AA8" s="2"/>
      <c r="AB8" s="2"/>
      <c r="AC8" s="2"/>
      <c r="AD8" s="2"/>
      <c r="AE8" s="2"/>
      <c r="AF8" s="2"/>
      <c r="AG8" s="2"/>
      <c r="AH8" s="2"/>
      <c r="AI8" s="12">
        <f t="shared" si="2"/>
        <v>0</v>
      </c>
    </row>
    <row r="9" spans="1:35" ht="48" x14ac:dyDescent="0.2">
      <c r="A9" s="73">
        <v>5</v>
      </c>
      <c r="B9" s="9"/>
      <c r="C9" s="9" t="s">
        <v>66</v>
      </c>
      <c r="D9" s="9" t="s">
        <v>72</v>
      </c>
      <c r="E9" s="10" t="s">
        <v>11</v>
      </c>
      <c r="F9" s="10">
        <v>1</v>
      </c>
      <c r="G9" s="11">
        <v>107000</v>
      </c>
      <c r="H9" s="22"/>
      <c r="I9" s="22"/>
      <c r="J9" s="22"/>
      <c r="K9" s="22"/>
      <c r="L9" s="41"/>
      <c r="M9" s="22"/>
      <c r="N9" s="34"/>
      <c r="O9" s="2"/>
      <c r="P9" s="2"/>
      <c r="Q9" s="2"/>
      <c r="R9" s="2"/>
      <c r="S9" s="2"/>
      <c r="T9" s="2"/>
      <c r="U9" s="2"/>
      <c r="V9" s="67"/>
      <c r="W9" s="70">
        <f t="shared" si="1"/>
        <v>0</v>
      </c>
      <c r="X9" s="56"/>
      <c r="Y9" s="2"/>
      <c r="Z9" s="2"/>
      <c r="AA9" s="2"/>
      <c r="AB9" s="2"/>
      <c r="AC9" s="2"/>
      <c r="AD9" s="2"/>
      <c r="AE9" s="2"/>
      <c r="AF9" s="2"/>
      <c r="AG9" s="2"/>
      <c r="AH9" s="2"/>
      <c r="AI9" s="12">
        <f t="shared" si="2"/>
        <v>0</v>
      </c>
    </row>
    <row r="10" spans="1:35" ht="48" x14ac:dyDescent="0.2">
      <c r="A10" s="73">
        <v>6</v>
      </c>
      <c r="B10" s="9"/>
      <c r="C10" s="9" t="s">
        <v>66</v>
      </c>
      <c r="D10" s="9" t="s">
        <v>73</v>
      </c>
      <c r="E10" s="10" t="s">
        <v>11</v>
      </c>
      <c r="F10" s="10">
        <v>4</v>
      </c>
      <c r="G10" s="11">
        <v>2932000</v>
      </c>
      <c r="H10" s="22"/>
      <c r="I10" s="22"/>
      <c r="J10" s="22"/>
      <c r="K10" s="22"/>
      <c r="L10" s="41"/>
      <c r="M10" s="22"/>
      <c r="N10" s="34"/>
      <c r="O10" s="2"/>
      <c r="P10" s="2"/>
      <c r="Q10" s="2"/>
      <c r="R10" s="2"/>
      <c r="S10" s="2"/>
      <c r="T10" s="2"/>
      <c r="U10" s="2"/>
      <c r="V10" s="67"/>
      <c r="W10" s="70">
        <f t="shared" si="1"/>
        <v>0</v>
      </c>
      <c r="X10" s="56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2">
        <f t="shared" si="2"/>
        <v>0</v>
      </c>
    </row>
    <row r="11" spans="1:35" ht="48" x14ac:dyDescent="0.2">
      <c r="A11" s="73">
        <v>7</v>
      </c>
      <c r="B11" s="9"/>
      <c r="C11" s="9" t="s">
        <v>66</v>
      </c>
      <c r="D11" s="9" t="s">
        <v>74</v>
      </c>
      <c r="E11" s="10" t="s">
        <v>11</v>
      </c>
      <c r="F11" s="10">
        <v>1</v>
      </c>
      <c r="G11" s="11">
        <v>733000</v>
      </c>
      <c r="H11" s="22"/>
      <c r="I11" s="22"/>
      <c r="J11" s="22"/>
      <c r="K11" s="22"/>
      <c r="L11" s="41"/>
      <c r="M11" s="22"/>
      <c r="N11" s="34"/>
      <c r="O11" s="2"/>
      <c r="P11" s="2"/>
      <c r="Q11" s="2"/>
      <c r="R11" s="2"/>
      <c r="S11" s="2"/>
      <c r="T11" s="2"/>
      <c r="U11" s="2"/>
      <c r="V11" s="67"/>
      <c r="W11" s="70">
        <f t="shared" si="1"/>
        <v>0</v>
      </c>
      <c r="X11" s="56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2">
        <f t="shared" si="2"/>
        <v>0</v>
      </c>
    </row>
    <row r="12" spans="1:35" ht="48" x14ac:dyDescent="0.2">
      <c r="A12" s="73">
        <v>8</v>
      </c>
      <c r="B12" s="9"/>
      <c r="C12" s="9" t="s">
        <v>66</v>
      </c>
      <c r="D12" s="9" t="s">
        <v>75</v>
      </c>
      <c r="E12" s="10" t="s">
        <v>11</v>
      </c>
      <c r="F12" s="10">
        <v>10</v>
      </c>
      <c r="G12" s="11">
        <v>180000</v>
      </c>
      <c r="H12" s="22"/>
      <c r="I12" s="22"/>
      <c r="J12" s="22"/>
      <c r="K12" s="22"/>
      <c r="L12" s="41"/>
      <c r="M12" s="22"/>
      <c r="N12" s="34"/>
      <c r="O12" s="2"/>
      <c r="P12" s="2"/>
      <c r="Q12" s="2"/>
      <c r="R12" s="2"/>
      <c r="S12" s="2"/>
      <c r="T12" s="2"/>
      <c r="U12" s="2"/>
      <c r="V12" s="67"/>
      <c r="W12" s="70">
        <f t="shared" si="1"/>
        <v>0</v>
      </c>
      <c r="X12" s="56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12">
        <f t="shared" si="2"/>
        <v>0</v>
      </c>
    </row>
    <row r="13" spans="1:35" ht="72" x14ac:dyDescent="0.2">
      <c r="A13" s="73">
        <v>9</v>
      </c>
      <c r="B13" s="9"/>
      <c r="C13" s="9" t="s">
        <v>66</v>
      </c>
      <c r="D13" s="9" t="s">
        <v>76</v>
      </c>
      <c r="E13" s="10" t="s">
        <v>11</v>
      </c>
      <c r="F13" s="10">
        <v>1</v>
      </c>
      <c r="G13" s="11">
        <v>76000</v>
      </c>
      <c r="H13" s="22"/>
      <c r="I13" s="22"/>
      <c r="J13" s="22"/>
      <c r="K13" s="22"/>
      <c r="L13" s="41"/>
      <c r="M13" s="22"/>
      <c r="N13" s="34"/>
      <c r="O13" s="2"/>
      <c r="P13" s="2"/>
      <c r="Q13" s="2"/>
      <c r="R13" s="2"/>
      <c r="S13" s="2"/>
      <c r="T13" s="2"/>
      <c r="U13" s="2"/>
      <c r="V13" s="67"/>
      <c r="W13" s="70">
        <f t="shared" si="1"/>
        <v>0</v>
      </c>
      <c r="X13" s="56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12">
        <f t="shared" si="2"/>
        <v>0</v>
      </c>
    </row>
    <row r="14" spans="1:35" ht="48" x14ac:dyDescent="0.2">
      <c r="A14" s="73">
        <v>10</v>
      </c>
      <c r="B14" s="9"/>
      <c r="C14" s="9" t="s">
        <v>66</v>
      </c>
      <c r="D14" s="9" t="s">
        <v>77</v>
      </c>
      <c r="E14" s="10" t="s">
        <v>78</v>
      </c>
      <c r="F14" s="10">
        <v>1</v>
      </c>
      <c r="G14" s="11">
        <v>550000</v>
      </c>
      <c r="H14" s="22"/>
      <c r="I14" s="22"/>
      <c r="J14" s="22"/>
      <c r="K14" s="22"/>
      <c r="L14" s="41"/>
      <c r="M14" s="22"/>
      <c r="N14" s="34"/>
      <c r="O14" s="2"/>
      <c r="P14" s="2"/>
      <c r="Q14" s="2"/>
      <c r="R14" s="2"/>
      <c r="S14" s="2"/>
      <c r="T14" s="2"/>
      <c r="U14" s="2"/>
      <c r="V14" s="67"/>
      <c r="W14" s="70">
        <f t="shared" si="1"/>
        <v>0</v>
      </c>
      <c r="X14" s="56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12">
        <f t="shared" si="2"/>
        <v>0</v>
      </c>
    </row>
    <row r="15" spans="1:35" ht="48" x14ac:dyDescent="0.2">
      <c r="A15" s="73">
        <v>11</v>
      </c>
      <c r="B15" s="9"/>
      <c r="C15" s="9" t="s">
        <v>66</v>
      </c>
      <c r="D15" s="9" t="s">
        <v>79</v>
      </c>
      <c r="E15" s="10" t="s">
        <v>11</v>
      </c>
      <c r="F15" s="10">
        <v>5</v>
      </c>
      <c r="G15" s="11">
        <v>40000</v>
      </c>
      <c r="H15" s="22"/>
      <c r="I15" s="22"/>
      <c r="J15" s="22"/>
      <c r="K15" s="22"/>
      <c r="L15" s="41"/>
      <c r="M15" s="22"/>
      <c r="N15" s="34"/>
      <c r="O15" s="2"/>
      <c r="P15" s="2"/>
      <c r="Q15" s="2"/>
      <c r="R15" s="2"/>
      <c r="S15" s="2"/>
      <c r="T15" s="2"/>
      <c r="U15" s="2"/>
      <c r="V15" s="67"/>
      <c r="W15" s="70">
        <f t="shared" si="1"/>
        <v>0</v>
      </c>
      <c r="X15" s="56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12">
        <f t="shared" si="2"/>
        <v>0</v>
      </c>
    </row>
    <row r="16" spans="1:35" ht="48" x14ac:dyDescent="0.2">
      <c r="A16" s="73">
        <v>12</v>
      </c>
      <c r="B16" s="9"/>
      <c r="C16" s="9" t="s">
        <v>66</v>
      </c>
      <c r="D16" s="9" t="s">
        <v>80</v>
      </c>
      <c r="E16" s="10" t="s">
        <v>11</v>
      </c>
      <c r="F16" s="10">
        <v>1</v>
      </c>
      <c r="G16" s="11">
        <v>220000</v>
      </c>
      <c r="H16" s="22"/>
      <c r="I16" s="22"/>
      <c r="J16" s="22"/>
      <c r="K16" s="22"/>
      <c r="L16" s="41"/>
      <c r="M16" s="22"/>
      <c r="N16" s="34"/>
      <c r="O16" s="2"/>
      <c r="P16" s="2"/>
      <c r="Q16" s="2"/>
      <c r="R16" s="2"/>
      <c r="S16" s="2"/>
      <c r="T16" s="2"/>
      <c r="U16" s="2"/>
      <c r="V16" s="67"/>
      <c r="W16" s="70">
        <f t="shared" si="1"/>
        <v>0</v>
      </c>
      <c r="X16" s="56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12">
        <f t="shared" si="2"/>
        <v>0</v>
      </c>
    </row>
    <row r="17" spans="1:35" ht="48" x14ac:dyDescent="0.2">
      <c r="A17" s="73">
        <v>13</v>
      </c>
      <c r="B17" s="9"/>
      <c r="C17" s="9" t="s">
        <v>66</v>
      </c>
      <c r="D17" s="9" t="s">
        <v>81</v>
      </c>
      <c r="E17" s="10" t="s">
        <v>11</v>
      </c>
      <c r="F17" s="10">
        <v>10</v>
      </c>
      <c r="G17" s="11">
        <v>220000</v>
      </c>
      <c r="H17" s="22"/>
      <c r="I17" s="22"/>
      <c r="J17" s="22"/>
      <c r="K17" s="22"/>
      <c r="L17" s="41"/>
      <c r="M17" s="22"/>
      <c r="N17" s="34"/>
      <c r="O17" s="2"/>
      <c r="P17" s="2"/>
      <c r="Q17" s="2"/>
      <c r="R17" s="2"/>
      <c r="S17" s="2"/>
      <c r="T17" s="2"/>
      <c r="U17" s="2"/>
      <c r="V17" s="67"/>
      <c r="W17" s="70">
        <f t="shared" si="1"/>
        <v>0</v>
      </c>
      <c r="X17" s="56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12">
        <f t="shared" si="2"/>
        <v>0</v>
      </c>
    </row>
    <row r="18" spans="1:35" ht="48" x14ac:dyDescent="0.2">
      <c r="A18" s="73">
        <v>14</v>
      </c>
      <c r="B18" s="9"/>
      <c r="C18" s="9" t="s">
        <v>66</v>
      </c>
      <c r="D18" s="9" t="s">
        <v>82</v>
      </c>
      <c r="E18" s="10" t="s">
        <v>11</v>
      </c>
      <c r="F18" s="10">
        <v>1</v>
      </c>
      <c r="G18" s="11">
        <v>890000</v>
      </c>
      <c r="H18" s="22"/>
      <c r="I18" s="22"/>
      <c r="J18" s="22"/>
      <c r="K18" s="22"/>
      <c r="L18" s="41"/>
      <c r="M18" s="22"/>
      <c r="N18" s="34"/>
      <c r="O18" s="2"/>
      <c r="P18" s="2"/>
      <c r="Q18" s="2"/>
      <c r="R18" s="2"/>
      <c r="S18" s="2"/>
      <c r="T18" s="2"/>
      <c r="U18" s="2"/>
      <c r="V18" s="67"/>
      <c r="W18" s="70">
        <f t="shared" si="1"/>
        <v>0</v>
      </c>
      <c r="X18" s="56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12">
        <f t="shared" si="2"/>
        <v>0</v>
      </c>
    </row>
    <row r="19" spans="1:35" ht="48" x14ac:dyDescent="0.2">
      <c r="A19" s="73">
        <v>15</v>
      </c>
      <c r="B19" s="9"/>
      <c r="C19" s="9" t="s">
        <v>66</v>
      </c>
      <c r="D19" s="9" t="s">
        <v>83</v>
      </c>
      <c r="E19" s="10" t="s">
        <v>78</v>
      </c>
      <c r="F19" s="10">
        <v>1</v>
      </c>
      <c r="G19" s="11">
        <v>948400</v>
      </c>
      <c r="H19" s="22"/>
      <c r="I19" s="22"/>
      <c r="J19" s="22"/>
      <c r="K19" s="22"/>
      <c r="L19" s="41"/>
      <c r="M19" s="22"/>
      <c r="N19" s="34"/>
      <c r="O19" s="2"/>
      <c r="P19" s="2"/>
      <c r="Q19" s="2"/>
      <c r="R19" s="2"/>
      <c r="S19" s="2"/>
      <c r="T19" s="2"/>
      <c r="U19" s="2"/>
      <c r="V19" s="67"/>
      <c r="W19" s="70">
        <f t="shared" si="1"/>
        <v>0</v>
      </c>
      <c r="X19" s="56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12">
        <f t="shared" si="2"/>
        <v>0</v>
      </c>
    </row>
    <row r="20" spans="1:35" ht="48" x14ac:dyDescent="0.2">
      <c r="A20" s="73">
        <v>16</v>
      </c>
      <c r="B20" s="9"/>
      <c r="C20" s="9" t="s">
        <v>66</v>
      </c>
      <c r="D20" s="9" t="s">
        <v>84</v>
      </c>
      <c r="E20" s="10" t="s">
        <v>11</v>
      </c>
      <c r="F20" s="10">
        <v>1</v>
      </c>
      <c r="G20" s="11">
        <v>665000</v>
      </c>
      <c r="H20" s="22"/>
      <c r="I20" s="22"/>
      <c r="J20" s="22"/>
      <c r="K20" s="22"/>
      <c r="L20" s="41"/>
      <c r="M20" s="22"/>
      <c r="N20" s="34"/>
      <c r="O20" s="2"/>
      <c r="P20" s="2"/>
      <c r="Q20" s="2"/>
      <c r="R20" s="2"/>
      <c r="S20" s="2"/>
      <c r="T20" s="2"/>
      <c r="U20" s="2"/>
      <c r="V20" s="67"/>
      <c r="W20" s="70">
        <f t="shared" si="1"/>
        <v>0</v>
      </c>
      <c r="X20" s="56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12">
        <f t="shared" si="2"/>
        <v>0</v>
      </c>
    </row>
    <row r="21" spans="1:35" ht="48" x14ac:dyDescent="0.2">
      <c r="A21" s="73">
        <v>17</v>
      </c>
      <c r="B21" s="9"/>
      <c r="C21" s="9" t="s">
        <v>66</v>
      </c>
      <c r="D21" s="9" t="s">
        <v>85</v>
      </c>
      <c r="E21" s="10" t="s">
        <v>11</v>
      </c>
      <c r="F21" s="10">
        <v>8</v>
      </c>
      <c r="G21" s="11">
        <v>256000</v>
      </c>
      <c r="H21" s="22"/>
      <c r="I21" s="22"/>
      <c r="J21" s="22"/>
      <c r="K21" s="22"/>
      <c r="L21" s="41"/>
      <c r="M21" s="22"/>
      <c r="N21" s="34"/>
      <c r="O21" s="2"/>
      <c r="P21" s="2"/>
      <c r="Q21" s="2"/>
      <c r="R21" s="2"/>
      <c r="S21" s="2"/>
      <c r="T21" s="2"/>
      <c r="U21" s="2"/>
      <c r="V21" s="67"/>
      <c r="W21" s="70">
        <f t="shared" si="1"/>
        <v>0</v>
      </c>
      <c r="X21" s="56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12">
        <f t="shared" si="2"/>
        <v>0</v>
      </c>
    </row>
    <row r="22" spans="1:35" ht="48" x14ac:dyDescent="0.2">
      <c r="A22" s="73">
        <v>18</v>
      </c>
      <c r="B22" s="9"/>
      <c r="C22" s="9" t="s">
        <v>66</v>
      </c>
      <c r="D22" s="9" t="s">
        <v>86</v>
      </c>
      <c r="E22" s="10" t="s">
        <v>11</v>
      </c>
      <c r="F22" s="10">
        <v>1</v>
      </c>
      <c r="G22" s="11">
        <v>950000</v>
      </c>
      <c r="H22" s="22"/>
      <c r="I22" s="22"/>
      <c r="J22" s="22"/>
      <c r="K22" s="22"/>
      <c r="L22" s="41"/>
      <c r="M22" s="22"/>
      <c r="N22" s="34"/>
      <c r="O22" s="2"/>
      <c r="P22" s="2"/>
      <c r="Q22" s="2"/>
      <c r="R22" s="2"/>
      <c r="S22" s="2"/>
      <c r="T22" s="2"/>
      <c r="U22" s="2"/>
      <c r="V22" s="67"/>
      <c r="W22" s="70">
        <f t="shared" si="1"/>
        <v>0</v>
      </c>
      <c r="X22" s="56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12">
        <f t="shared" si="2"/>
        <v>0</v>
      </c>
    </row>
    <row r="23" spans="1:35" ht="48" x14ac:dyDescent="0.2">
      <c r="A23" s="73">
        <v>19</v>
      </c>
      <c r="B23" s="9"/>
      <c r="C23" s="9" t="s">
        <v>66</v>
      </c>
      <c r="D23" s="9" t="s">
        <v>87</v>
      </c>
      <c r="E23" s="10" t="s">
        <v>11</v>
      </c>
      <c r="F23" s="10">
        <v>5</v>
      </c>
      <c r="G23" s="11">
        <v>300000</v>
      </c>
      <c r="H23" s="22"/>
      <c r="I23" s="22"/>
      <c r="J23" s="22"/>
      <c r="K23" s="22"/>
      <c r="L23" s="41"/>
      <c r="M23" s="22"/>
      <c r="N23" s="34"/>
      <c r="O23" s="2"/>
      <c r="P23" s="2"/>
      <c r="Q23" s="2"/>
      <c r="R23" s="2"/>
      <c r="S23" s="2"/>
      <c r="T23" s="2"/>
      <c r="U23" s="2"/>
      <c r="V23" s="67"/>
      <c r="W23" s="70">
        <f t="shared" si="1"/>
        <v>0</v>
      </c>
      <c r="X23" s="56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12">
        <f t="shared" si="2"/>
        <v>0</v>
      </c>
    </row>
    <row r="24" spans="1:35" ht="48" x14ac:dyDescent="0.2">
      <c r="A24" s="73">
        <v>20</v>
      </c>
      <c r="B24" s="9"/>
      <c r="C24" s="9" t="s">
        <v>66</v>
      </c>
      <c r="D24" s="9" t="s">
        <v>88</v>
      </c>
      <c r="E24" s="10" t="s">
        <v>11</v>
      </c>
      <c r="F24" s="10">
        <v>3</v>
      </c>
      <c r="G24" s="11">
        <v>25800</v>
      </c>
      <c r="H24" s="22"/>
      <c r="I24" s="22"/>
      <c r="J24" s="22"/>
      <c r="K24" s="22"/>
      <c r="L24" s="41"/>
      <c r="M24" s="22"/>
      <c r="N24" s="34"/>
      <c r="O24" s="2"/>
      <c r="P24" s="2"/>
      <c r="Q24" s="2"/>
      <c r="R24" s="2"/>
      <c r="S24" s="2"/>
      <c r="T24" s="2"/>
      <c r="U24" s="2"/>
      <c r="V24" s="67"/>
      <c r="W24" s="70">
        <f t="shared" si="1"/>
        <v>0</v>
      </c>
      <c r="X24" s="56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12">
        <f t="shared" si="2"/>
        <v>0</v>
      </c>
    </row>
    <row r="25" spans="1:35" ht="48" x14ac:dyDescent="0.2">
      <c r="A25" s="73">
        <v>21</v>
      </c>
      <c r="B25" s="9"/>
      <c r="C25" s="9" t="s">
        <v>66</v>
      </c>
      <c r="D25" s="9" t="s">
        <v>89</v>
      </c>
      <c r="E25" s="10" t="s">
        <v>11</v>
      </c>
      <c r="F25" s="10">
        <v>2</v>
      </c>
      <c r="G25" s="11">
        <v>55800</v>
      </c>
      <c r="H25" s="22"/>
      <c r="I25" s="22"/>
      <c r="J25" s="22"/>
      <c r="K25" s="22"/>
      <c r="L25" s="41"/>
      <c r="M25" s="22"/>
      <c r="N25" s="34"/>
      <c r="O25" s="2"/>
      <c r="P25" s="2"/>
      <c r="Q25" s="2"/>
      <c r="R25" s="2"/>
      <c r="S25" s="2"/>
      <c r="T25" s="2"/>
      <c r="U25" s="2"/>
      <c r="V25" s="67"/>
      <c r="W25" s="70">
        <f t="shared" si="1"/>
        <v>0</v>
      </c>
      <c r="X25" s="56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12">
        <f t="shared" si="2"/>
        <v>0</v>
      </c>
    </row>
    <row r="26" spans="1:35" ht="48" x14ac:dyDescent="0.2">
      <c r="A26" s="73">
        <v>22</v>
      </c>
      <c r="B26" s="9"/>
      <c r="C26" s="9" t="s">
        <v>66</v>
      </c>
      <c r="D26" s="9" t="s">
        <v>90</v>
      </c>
      <c r="E26" s="10" t="s">
        <v>11</v>
      </c>
      <c r="F26" s="10">
        <v>4</v>
      </c>
      <c r="G26" s="11">
        <v>110000</v>
      </c>
      <c r="H26" s="22"/>
      <c r="I26" s="22"/>
      <c r="J26" s="22"/>
      <c r="K26" s="22"/>
      <c r="L26" s="41"/>
      <c r="M26" s="22"/>
      <c r="N26" s="34"/>
      <c r="O26" s="2"/>
      <c r="P26" s="2"/>
      <c r="Q26" s="2"/>
      <c r="R26" s="2"/>
      <c r="S26" s="2"/>
      <c r="T26" s="2"/>
      <c r="U26" s="2"/>
      <c r="V26" s="67"/>
      <c r="W26" s="70">
        <f t="shared" si="1"/>
        <v>0</v>
      </c>
      <c r="X26" s="56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12">
        <f t="shared" si="2"/>
        <v>0</v>
      </c>
    </row>
    <row r="27" spans="1:35" ht="48" x14ac:dyDescent="0.2">
      <c r="A27" s="73">
        <v>23</v>
      </c>
      <c r="B27" s="9"/>
      <c r="C27" s="9" t="s">
        <v>66</v>
      </c>
      <c r="D27" s="9" t="s">
        <v>91</v>
      </c>
      <c r="E27" s="10" t="s">
        <v>92</v>
      </c>
      <c r="F27" s="10">
        <v>1</v>
      </c>
      <c r="G27" s="11">
        <v>367500</v>
      </c>
      <c r="H27" s="22"/>
      <c r="I27" s="22"/>
      <c r="J27" s="22"/>
      <c r="K27" s="22"/>
      <c r="L27" s="41"/>
      <c r="M27" s="22"/>
      <c r="N27" s="34"/>
      <c r="O27" s="2"/>
      <c r="P27" s="2"/>
      <c r="Q27" s="2"/>
      <c r="R27" s="2"/>
      <c r="S27" s="2"/>
      <c r="T27" s="2"/>
      <c r="U27" s="2"/>
      <c r="V27" s="67"/>
      <c r="W27" s="70">
        <f t="shared" si="1"/>
        <v>0</v>
      </c>
      <c r="X27" s="56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12">
        <f t="shared" si="2"/>
        <v>0</v>
      </c>
    </row>
    <row r="28" spans="1:35" ht="63.75" customHeight="1" x14ac:dyDescent="0.2">
      <c r="A28" s="73">
        <v>24</v>
      </c>
      <c r="B28" s="9"/>
      <c r="C28" s="9" t="s">
        <v>66</v>
      </c>
      <c r="D28" s="9" t="s">
        <v>93</v>
      </c>
      <c r="E28" s="10" t="s">
        <v>92</v>
      </c>
      <c r="F28" s="10">
        <v>3</v>
      </c>
      <c r="G28" s="11">
        <v>1800000</v>
      </c>
      <c r="H28" s="22"/>
      <c r="I28" s="22"/>
      <c r="J28" s="22"/>
      <c r="K28" s="22"/>
      <c r="L28" s="41"/>
      <c r="M28" s="22"/>
      <c r="N28" s="34"/>
      <c r="O28" s="2"/>
      <c r="P28" s="2"/>
      <c r="Q28" s="2"/>
      <c r="R28" s="2"/>
      <c r="S28" s="2"/>
      <c r="T28" s="2"/>
      <c r="U28" s="2"/>
      <c r="V28" s="67"/>
      <c r="W28" s="70">
        <f t="shared" si="1"/>
        <v>0</v>
      </c>
      <c r="X28" s="56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12">
        <f t="shared" si="2"/>
        <v>0</v>
      </c>
    </row>
    <row r="29" spans="1:35" ht="60" customHeight="1" x14ac:dyDescent="0.2">
      <c r="A29" s="73">
        <v>25</v>
      </c>
      <c r="B29" s="9"/>
      <c r="C29" s="9" t="s">
        <v>66</v>
      </c>
      <c r="D29" s="9" t="s">
        <v>94</v>
      </c>
      <c r="E29" s="10" t="s">
        <v>92</v>
      </c>
      <c r="F29" s="10">
        <v>2</v>
      </c>
      <c r="G29" s="11">
        <v>600000</v>
      </c>
      <c r="H29" s="22"/>
      <c r="I29" s="22"/>
      <c r="J29" s="22"/>
      <c r="K29" s="22"/>
      <c r="L29" s="41"/>
      <c r="M29" s="22"/>
      <c r="N29" s="34"/>
      <c r="O29" s="2"/>
      <c r="P29" s="2"/>
      <c r="Q29" s="2"/>
      <c r="R29" s="2"/>
      <c r="S29" s="2"/>
      <c r="T29" s="2"/>
      <c r="U29" s="2"/>
      <c r="V29" s="67"/>
      <c r="W29" s="70">
        <f t="shared" si="1"/>
        <v>0</v>
      </c>
      <c r="X29" s="56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12">
        <f t="shared" si="2"/>
        <v>0</v>
      </c>
    </row>
    <row r="30" spans="1:35" ht="48" x14ac:dyDescent="0.2">
      <c r="A30" s="73">
        <v>26</v>
      </c>
      <c r="B30" s="9"/>
      <c r="C30" s="9" t="s">
        <v>66</v>
      </c>
      <c r="D30" s="9" t="s">
        <v>95</v>
      </c>
      <c r="E30" s="10" t="s">
        <v>11</v>
      </c>
      <c r="F30" s="10">
        <v>1</v>
      </c>
      <c r="G30" s="11">
        <v>180000</v>
      </c>
      <c r="H30" s="22"/>
      <c r="I30" s="22"/>
      <c r="J30" s="22"/>
      <c r="K30" s="22"/>
      <c r="L30" s="41"/>
      <c r="M30" s="22"/>
      <c r="N30" s="34"/>
      <c r="O30" s="2"/>
      <c r="P30" s="2"/>
      <c r="Q30" s="2"/>
      <c r="R30" s="2"/>
      <c r="S30" s="2"/>
      <c r="T30" s="2"/>
      <c r="U30" s="2"/>
      <c r="V30" s="67"/>
      <c r="W30" s="70">
        <f t="shared" si="1"/>
        <v>0</v>
      </c>
      <c r="X30" s="56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12">
        <f t="shared" si="2"/>
        <v>0</v>
      </c>
    </row>
    <row r="31" spans="1:35" ht="48" x14ac:dyDescent="0.2">
      <c r="A31" s="73">
        <v>27</v>
      </c>
      <c r="B31" s="9"/>
      <c r="C31" s="9" t="s">
        <v>66</v>
      </c>
      <c r="D31" s="9" t="s">
        <v>96</v>
      </c>
      <c r="E31" s="10" t="s">
        <v>11</v>
      </c>
      <c r="F31" s="10">
        <v>1</v>
      </c>
      <c r="G31" s="11">
        <v>749000</v>
      </c>
      <c r="H31" s="22"/>
      <c r="I31" s="22"/>
      <c r="J31" s="22"/>
      <c r="K31" s="22"/>
      <c r="L31" s="41"/>
      <c r="M31" s="22"/>
      <c r="N31" s="34"/>
      <c r="O31" s="2"/>
      <c r="P31" s="2"/>
      <c r="Q31" s="2"/>
      <c r="R31" s="2"/>
      <c r="S31" s="2"/>
      <c r="T31" s="2"/>
      <c r="U31" s="2"/>
      <c r="V31" s="67"/>
      <c r="W31" s="70">
        <f t="shared" si="1"/>
        <v>0</v>
      </c>
      <c r="X31" s="56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12">
        <f t="shared" si="2"/>
        <v>0</v>
      </c>
    </row>
    <row r="32" spans="1:35" ht="48" x14ac:dyDescent="0.2">
      <c r="A32" s="73">
        <v>28</v>
      </c>
      <c r="B32" s="9"/>
      <c r="C32" s="9" t="s">
        <v>66</v>
      </c>
      <c r="D32" s="9" t="s">
        <v>97</v>
      </c>
      <c r="E32" s="10" t="s">
        <v>92</v>
      </c>
      <c r="F32" s="10">
        <v>2</v>
      </c>
      <c r="G32" s="11">
        <v>1120000</v>
      </c>
      <c r="H32" s="22"/>
      <c r="I32" s="22"/>
      <c r="J32" s="22"/>
      <c r="K32" s="22"/>
      <c r="L32" s="41"/>
      <c r="M32" s="22"/>
      <c r="N32" s="34"/>
      <c r="O32" s="2"/>
      <c r="P32" s="2"/>
      <c r="Q32" s="2"/>
      <c r="R32" s="2"/>
      <c r="S32" s="2"/>
      <c r="T32" s="2"/>
      <c r="U32" s="2"/>
      <c r="V32" s="67"/>
      <c r="W32" s="70">
        <f t="shared" si="1"/>
        <v>0</v>
      </c>
      <c r="X32" s="56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12">
        <f t="shared" si="2"/>
        <v>0</v>
      </c>
    </row>
    <row r="33" spans="1:35" ht="48" x14ac:dyDescent="0.2">
      <c r="A33" s="73">
        <v>29</v>
      </c>
      <c r="B33" s="9"/>
      <c r="C33" s="9" t="s">
        <v>66</v>
      </c>
      <c r="D33" s="9" t="s">
        <v>98</v>
      </c>
      <c r="E33" s="10" t="s">
        <v>92</v>
      </c>
      <c r="F33" s="10">
        <v>1</v>
      </c>
      <c r="G33" s="11">
        <v>720000</v>
      </c>
      <c r="H33" s="22"/>
      <c r="I33" s="22"/>
      <c r="J33" s="22"/>
      <c r="K33" s="22"/>
      <c r="L33" s="41"/>
      <c r="M33" s="22"/>
      <c r="N33" s="34"/>
      <c r="O33" s="2"/>
      <c r="P33" s="2"/>
      <c r="Q33" s="2"/>
      <c r="R33" s="2"/>
      <c r="S33" s="2"/>
      <c r="T33" s="2"/>
      <c r="U33" s="2"/>
      <c r="V33" s="67"/>
      <c r="W33" s="70">
        <f t="shared" si="1"/>
        <v>0</v>
      </c>
      <c r="X33" s="56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12">
        <f t="shared" si="2"/>
        <v>0</v>
      </c>
    </row>
    <row r="34" spans="1:35" ht="48" x14ac:dyDescent="0.2">
      <c r="A34" s="73">
        <v>30</v>
      </c>
      <c r="B34" s="9"/>
      <c r="C34" s="9" t="s">
        <v>66</v>
      </c>
      <c r="D34" s="9" t="s">
        <v>99</v>
      </c>
      <c r="E34" s="10" t="s">
        <v>92</v>
      </c>
      <c r="F34" s="10">
        <v>3</v>
      </c>
      <c r="G34" s="11">
        <v>1765500</v>
      </c>
      <c r="H34" s="22"/>
      <c r="I34" s="22"/>
      <c r="J34" s="22"/>
      <c r="K34" s="22"/>
      <c r="L34" s="41"/>
      <c r="M34" s="22"/>
      <c r="N34" s="34"/>
      <c r="O34" s="2"/>
      <c r="P34" s="2"/>
      <c r="Q34" s="2"/>
      <c r="R34" s="2"/>
      <c r="S34" s="2"/>
      <c r="T34" s="2"/>
      <c r="U34" s="2"/>
      <c r="V34" s="67"/>
      <c r="W34" s="70">
        <f t="shared" si="1"/>
        <v>0</v>
      </c>
      <c r="X34" s="56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12">
        <f t="shared" si="2"/>
        <v>0</v>
      </c>
    </row>
    <row r="35" spans="1:35" ht="48" x14ac:dyDescent="0.2">
      <c r="A35" s="73">
        <v>31</v>
      </c>
      <c r="B35" s="9"/>
      <c r="C35" s="9" t="s">
        <v>66</v>
      </c>
      <c r="D35" s="9" t="s">
        <v>100</v>
      </c>
      <c r="E35" s="10" t="s">
        <v>11</v>
      </c>
      <c r="F35" s="10">
        <v>1</v>
      </c>
      <c r="G35" s="11">
        <v>132000</v>
      </c>
      <c r="H35" s="22"/>
      <c r="I35" s="22"/>
      <c r="J35" s="22"/>
      <c r="K35" s="22"/>
      <c r="L35" s="41"/>
      <c r="M35" s="22"/>
      <c r="N35" s="34"/>
      <c r="O35" s="2"/>
      <c r="P35" s="2"/>
      <c r="Q35" s="2"/>
      <c r="R35" s="2"/>
      <c r="S35" s="2"/>
      <c r="T35" s="2"/>
      <c r="U35" s="2"/>
      <c r="V35" s="67"/>
      <c r="W35" s="70">
        <f t="shared" si="1"/>
        <v>0</v>
      </c>
      <c r="X35" s="56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12">
        <f t="shared" si="2"/>
        <v>0</v>
      </c>
    </row>
    <row r="36" spans="1:35" ht="51" customHeight="1" x14ac:dyDescent="0.2">
      <c r="A36" s="73">
        <v>32</v>
      </c>
      <c r="B36" s="9"/>
      <c r="C36" s="9" t="s">
        <v>66</v>
      </c>
      <c r="D36" s="9" t="s">
        <v>101</v>
      </c>
      <c r="E36" s="10" t="s">
        <v>78</v>
      </c>
      <c r="F36" s="10">
        <v>3</v>
      </c>
      <c r="G36" s="11">
        <v>492000</v>
      </c>
      <c r="H36" s="22"/>
      <c r="I36" s="22"/>
      <c r="J36" s="22"/>
      <c r="K36" s="22"/>
      <c r="L36" s="41"/>
      <c r="M36" s="22"/>
      <c r="N36" s="34"/>
      <c r="O36" s="2"/>
      <c r="P36" s="2"/>
      <c r="Q36" s="2"/>
      <c r="R36" s="2"/>
      <c r="S36" s="2"/>
      <c r="T36" s="2"/>
      <c r="U36" s="2"/>
      <c r="V36" s="67"/>
      <c r="W36" s="70">
        <f t="shared" si="1"/>
        <v>0</v>
      </c>
      <c r="X36" s="56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12">
        <f t="shared" si="2"/>
        <v>0</v>
      </c>
    </row>
    <row r="37" spans="1:35" ht="43.5" customHeight="1" x14ac:dyDescent="0.2">
      <c r="A37" s="73">
        <v>33</v>
      </c>
      <c r="B37" s="9"/>
      <c r="C37" s="9" t="s">
        <v>66</v>
      </c>
      <c r="D37" s="9" t="s">
        <v>102</v>
      </c>
      <c r="E37" s="10" t="s">
        <v>11</v>
      </c>
      <c r="F37" s="10">
        <v>1</v>
      </c>
      <c r="G37" s="11">
        <v>35000</v>
      </c>
      <c r="H37" s="22"/>
      <c r="I37" s="22"/>
      <c r="J37" s="22"/>
      <c r="K37" s="22"/>
      <c r="L37" s="41"/>
      <c r="M37" s="22"/>
      <c r="N37" s="34"/>
      <c r="O37" s="2"/>
      <c r="P37" s="2"/>
      <c r="Q37" s="2"/>
      <c r="R37" s="2"/>
      <c r="S37" s="2"/>
      <c r="T37" s="2"/>
      <c r="U37" s="2"/>
      <c r="V37" s="67"/>
      <c r="W37" s="70">
        <f t="shared" si="1"/>
        <v>0</v>
      </c>
      <c r="X37" s="56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12">
        <f t="shared" si="2"/>
        <v>0</v>
      </c>
    </row>
    <row r="38" spans="1:35" ht="48" x14ac:dyDescent="0.2">
      <c r="A38" s="73">
        <v>34</v>
      </c>
      <c r="B38" s="9"/>
      <c r="C38" s="9" t="s">
        <v>66</v>
      </c>
      <c r="D38" s="9" t="s">
        <v>103</v>
      </c>
      <c r="E38" s="10" t="s">
        <v>16</v>
      </c>
      <c r="F38" s="10">
        <v>3</v>
      </c>
      <c r="G38" s="11">
        <v>51000</v>
      </c>
      <c r="H38" s="22"/>
      <c r="I38" s="22"/>
      <c r="J38" s="22"/>
      <c r="K38" s="22"/>
      <c r="L38" s="41"/>
      <c r="M38" s="22"/>
      <c r="N38" s="34"/>
      <c r="O38" s="2"/>
      <c r="P38" s="2"/>
      <c r="Q38" s="2"/>
      <c r="R38" s="2"/>
      <c r="S38" s="2"/>
      <c r="T38" s="2"/>
      <c r="U38" s="2"/>
      <c r="V38" s="67"/>
      <c r="W38" s="70">
        <f t="shared" si="1"/>
        <v>0</v>
      </c>
      <c r="X38" s="56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12">
        <f t="shared" si="2"/>
        <v>0</v>
      </c>
    </row>
    <row r="39" spans="1:35" ht="61.5" customHeight="1" x14ac:dyDescent="0.2">
      <c r="A39" s="73">
        <v>35</v>
      </c>
      <c r="B39" s="9"/>
      <c r="C39" s="9" t="s">
        <v>66</v>
      </c>
      <c r="D39" s="9" t="s">
        <v>104</v>
      </c>
      <c r="E39" s="10" t="s">
        <v>16</v>
      </c>
      <c r="F39" s="10">
        <v>2</v>
      </c>
      <c r="G39" s="11">
        <v>55600</v>
      </c>
      <c r="H39" s="22"/>
      <c r="I39" s="22"/>
      <c r="J39" s="22"/>
      <c r="K39" s="22"/>
      <c r="L39" s="41"/>
      <c r="M39" s="22"/>
      <c r="N39" s="34"/>
      <c r="O39" s="2"/>
      <c r="P39" s="2"/>
      <c r="Q39" s="2"/>
      <c r="R39" s="2"/>
      <c r="S39" s="2"/>
      <c r="T39" s="2"/>
      <c r="U39" s="2"/>
      <c r="V39" s="67"/>
      <c r="W39" s="70">
        <f t="shared" si="1"/>
        <v>0</v>
      </c>
      <c r="X39" s="56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12">
        <f t="shared" si="2"/>
        <v>0</v>
      </c>
    </row>
    <row r="40" spans="1:35" ht="68.25" customHeight="1" x14ac:dyDescent="0.2">
      <c r="A40" s="73">
        <v>36</v>
      </c>
      <c r="B40" s="9"/>
      <c r="C40" s="9" t="s">
        <v>66</v>
      </c>
      <c r="D40" s="9" t="s">
        <v>105</v>
      </c>
      <c r="E40" s="10" t="s">
        <v>11</v>
      </c>
      <c r="F40" s="10">
        <v>2</v>
      </c>
      <c r="G40" s="11">
        <v>760000</v>
      </c>
      <c r="H40" s="22"/>
      <c r="I40" s="22"/>
      <c r="J40" s="22"/>
      <c r="K40" s="22"/>
      <c r="L40" s="41"/>
      <c r="M40" s="22"/>
      <c r="N40" s="34"/>
      <c r="O40" s="2"/>
      <c r="P40" s="2"/>
      <c r="Q40" s="2"/>
      <c r="R40" s="2"/>
      <c r="S40" s="2"/>
      <c r="T40" s="2"/>
      <c r="U40" s="2"/>
      <c r="V40" s="67"/>
      <c r="W40" s="70">
        <f t="shared" si="1"/>
        <v>0</v>
      </c>
      <c r="X40" s="56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12">
        <f t="shared" si="2"/>
        <v>0</v>
      </c>
    </row>
    <row r="41" spans="1:35" ht="48" x14ac:dyDescent="0.2">
      <c r="A41" s="73">
        <v>37</v>
      </c>
      <c r="B41" s="9"/>
      <c r="C41" s="9" t="s">
        <v>66</v>
      </c>
      <c r="D41" s="9" t="s">
        <v>106</v>
      </c>
      <c r="E41" s="10" t="s">
        <v>11</v>
      </c>
      <c r="F41" s="10">
        <v>1</v>
      </c>
      <c r="G41" s="11">
        <v>417300</v>
      </c>
      <c r="H41" s="22"/>
      <c r="I41" s="22"/>
      <c r="J41" s="22"/>
      <c r="K41" s="22"/>
      <c r="L41" s="41"/>
      <c r="M41" s="22"/>
      <c r="N41" s="34"/>
      <c r="O41" s="2"/>
      <c r="P41" s="2"/>
      <c r="Q41" s="2"/>
      <c r="R41" s="2"/>
      <c r="S41" s="2"/>
      <c r="T41" s="2"/>
      <c r="U41" s="2"/>
      <c r="V41" s="67"/>
      <c r="W41" s="70">
        <f t="shared" si="1"/>
        <v>0</v>
      </c>
      <c r="X41" s="56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12">
        <f t="shared" si="2"/>
        <v>0</v>
      </c>
    </row>
    <row r="42" spans="1:35" ht="48" x14ac:dyDescent="0.2">
      <c r="A42" s="73">
        <v>38</v>
      </c>
      <c r="B42" s="9"/>
      <c r="C42" s="9" t="s">
        <v>66</v>
      </c>
      <c r="D42" s="9" t="s">
        <v>107</v>
      </c>
      <c r="E42" s="10" t="s">
        <v>11</v>
      </c>
      <c r="F42" s="10">
        <v>1</v>
      </c>
      <c r="G42" s="11">
        <v>417300</v>
      </c>
      <c r="H42" s="22"/>
      <c r="I42" s="22"/>
      <c r="J42" s="22"/>
      <c r="K42" s="22"/>
      <c r="L42" s="41"/>
      <c r="M42" s="22"/>
      <c r="N42" s="34"/>
      <c r="O42" s="2"/>
      <c r="P42" s="2"/>
      <c r="Q42" s="2"/>
      <c r="R42" s="2"/>
      <c r="S42" s="2"/>
      <c r="T42" s="2"/>
      <c r="U42" s="2"/>
      <c r="V42" s="67"/>
      <c r="W42" s="70">
        <f t="shared" si="1"/>
        <v>0</v>
      </c>
      <c r="X42" s="56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12">
        <f t="shared" si="2"/>
        <v>0</v>
      </c>
    </row>
    <row r="43" spans="1:35" ht="61.5" customHeight="1" x14ac:dyDescent="0.2">
      <c r="A43" s="73">
        <v>39</v>
      </c>
      <c r="B43" s="9"/>
      <c r="C43" s="9" t="s">
        <v>66</v>
      </c>
      <c r="D43" s="9" t="s">
        <v>108</v>
      </c>
      <c r="E43" s="10" t="s">
        <v>11</v>
      </c>
      <c r="F43" s="10">
        <v>1</v>
      </c>
      <c r="G43" s="11">
        <v>754000</v>
      </c>
      <c r="H43" s="22"/>
      <c r="I43" s="22"/>
      <c r="J43" s="22"/>
      <c r="K43" s="22"/>
      <c r="L43" s="41"/>
      <c r="M43" s="22"/>
      <c r="N43" s="34"/>
      <c r="O43" s="2"/>
      <c r="P43" s="2"/>
      <c r="Q43" s="2"/>
      <c r="R43" s="2"/>
      <c r="S43" s="2"/>
      <c r="T43" s="2"/>
      <c r="U43" s="2"/>
      <c r="V43" s="67"/>
      <c r="W43" s="70">
        <f t="shared" si="1"/>
        <v>0</v>
      </c>
      <c r="X43" s="56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12">
        <f t="shared" si="2"/>
        <v>0</v>
      </c>
    </row>
    <row r="44" spans="1:35" ht="67.5" customHeight="1" x14ac:dyDescent="0.2">
      <c r="A44" s="73">
        <v>40</v>
      </c>
      <c r="B44" s="9"/>
      <c r="C44" s="9" t="s">
        <v>66</v>
      </c>
      <c r="D44" s="9" t="s">
        <v>109</v>
      </c>
      <c r="E44" s="10" t="s">
        <v>11</v>
      </c>
      <c r="F44" s="10">
        <v>2</v>
      </c>
      <c r="G44" s="11">
        <v>1200000</v>
      </c>
      <c r="H44" s="22"/>
      <c r="I44" s="22"/>
      <c r="J44" s="22"/>
      <c r="K44" s="22"/>
      <c r="L44" s="41"/>
      <c r="M44" s="22"/>
      <c r="N44" s="34"/>
      <c r="O44" s="2"/>
      <c r="P44" s="2"/>
      <c r="Q44" s="2"/>
      <c r="R44" s="2"/>
      <c r="S44" s="2"/>
      <c r="T44" s="2"/>
      <c r="U44" s="2"/>
      <c r="V44" s="67"/>
      <c r="W44" s="70">
        <f t="shared" si="1"/>
        <v>0</v>
      </c>
      <c r="X44" s="56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12">
        <f t="shared" si="2"/>
        <v>0</v>
      </c>
    </row>
    <row r="45" spans="1:35" ht="57" customHeight="1" x14ac:dyDescent="0.2">
      <c r="A45" s="73">
        <v>41</v>
      </c>
      <c r="B45" s="9"/>
      <c r="C45" s="9" t="s">
        <v>66</v>
      </c>
      <c r="D45" s="9" t="s">
        <v>110</v>
      </c>
      <c r="E45" s="10" t="s">
        <v>68</v>
      </c>
      <c r="F45" s="10">
        <v>53</v>
      </c>
      <c r="G45" s="11">
        <v>143100</v>
      </c>
      <c r="H45" s="22"/>
      <c r="I45" s="22"/>
      <c r="J45" s="22"/>
      <c r="K45" s="22"/>
      <c r="L45" s="41"/>
      <c r="M45" s="22"/>
      <c r="N45" s="34"/>
      <c r="O45" s="2"/>
      <c r="P45" s="2"/>
      <c r="Q45" s="2"/>
      <c r="R45" s="2"/>
      <c r="S45" s="2"/>
      <c r="T45" s="2"/>
      <c r="U45" s="2"/>
      <c r="V45" s="67"/>
      <c r="W45" s="70">
        <f t="shared" si="1"/>
        <v>0</v>
      </c>
      <c r="X45" s="56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12">
        <f t="shared" si="2"/>
        <v>0</v>
      </c>
    </row>
    <row r="46" spans="1:35" ht="58.5" customHeight="1" x14ac:dyDescent="0.2">
      <c r="A46" s="73">
        <v>42</v>
      </c>
      <c r="B46" s="9"/>
      <c r="C46" s="9" t="s">
        <v>66</v>
      </c>
      <c r="D46" s="9" t="s">
        <v>111</v>
      </c>
      <c r="E46" s="10" t="s">
        <v>11</v>
      </c>
      <c r="F46" s="10">
        <v>1</v>
      </c>
      <c r="G46" s="11">
        <v>63000</v>
      </c>
      <c r="H46" s="22"/>
      <c r="I46" s="22"/>
      <c r="J46" s="22"/>
      <c r="K46" s="22"/>
      <c r="L46" s="41"/>
      <c r="M46" s="22"/>
      <c r="N46" s="34"/>
      <c r="O46" s="2"/>
      <c r="P46" s="2"/>
      <c r="Q46" s="2"/>
      <c r="R46" s="2"/>
      <c r="S46" s="2"/>
      <c r="T46" s="2"/>
      <c r="U46" s="2"/>
      <c r="V46" s="67"/>
      <c r="W46" s="70">
        <f t="shared" si="1"/>
        <v>0</v>
      </c>
      <c r="X46" s="56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12">
        <f t="shared" si="2"/>
        <v>0</v>
      </c>
    </row>
    <row r="47" spans="1:35" ht="72" x14ac:dyDescent="0.2">
      <c r="A47" s="73">
        <v>43</v>
      </c>
      <c r="B47" s="9"/>
      <c r="C47" s="9" t="s">
        <v>66</v>
      </c>
      <c r="D47" s="9" t="s">
        <v>112</v>
      </c>
      <c r="E47" s="10" t="s">
        <v>11</v>
      </c>
      <c r="F47" s="10">
        <v>2</v>
      </c>
      <c r="G47" s="11">
        <v>47000</v>
      </c>
      <c r="H47" s="22"/>
      <c r="I47" s="22"/>
      <c r="J47" s="22"/>
      <c r="K47" s="22"/>
      <c r="L47" s="41"/>
      <c r="M47" s="22"/>
      <c r="N47" s="34"/>
      <c r="O47" s="2"/>
      <c r="P47" s="2"/>
      <c r="Q47" s="2"/>
      <c r="R47" s="2"/>
      <c r="S47" s="2"/>
      <c r="T47" s="2"/>
      <c r="U47" s="2"/>
      <c r="V47" s="67"/>
      <c r="W47" s="70">
        <f t="shared" si="1"/>
        <v>0</v>
      </c>
      <c r="X47" s="56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12">
        <f t="shared" si="2"/>
        <v>0</v>
      </c>
    </row>
    <row r="48" spans="1:35" ht="72" x14ac:dyDescent="0.2">
      <c r="A48" s="73">
        <v>44</v>
      </c>
      <c r="B48" s="9"/>
      <c r="C48" s="9" t="s">
        <v>66</v>
      </c>
      <c r="D48" s="9" t="s">
        <v>113</v>
      </c>
      <c r="E48" s="10" t="s">
        <v>11</v>
      </c>
      <c r="F48" s="10">
        <v>1</v>
      </c>
      <c r="G48" s="11">
        <v>27200</v>
      </c>
      <c r="H48" s="22"/>
      <c r="I48" s="22"/>
      <c r="J48" s="22"/>
      <c r="K48" s="22"/>
      <c r="L48" s="41"/>
      <c r="M48" s="22"/>
      <c r="N48" s="34"/>
      <c r="O48" s="2"/>
      <c r="P48" s="2"/>
      <c r="Q48" s="2"/>
      <c r="R48" s="2"/>
      <c r="S48" s="2"/>
      <c r="T48" s="2"/>
      <c r="U48" s="2"/>
      <c r="V48" s="67"/>
      <c r="W48" s="70">
        <f t="shared" si="1"/>
        <v>0</v>
      </c>
      <c r="X48" s="56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12">
        <f t="shared" si="2"/>
        <v>0</v>
      </c>
    </row>
    <row r="49" spans="1:35" ht="72" x14ac:dyDescent="0.2">
      <c r="A49" s="73">
        <v>45</v>
      </c>
      <c r="B49" s="9"/>
      <c r="C49" s="9" t="s">
        <v>66</v>
      </c>
      <c r="D49" s="9" t="s">
        <v>114</v>
      </c>
      <c r="E49" s="10" t="s">
        <v>11</v>
      </c>
      <c r="F49" s="10">
        <v>2</v>
      </c>
      <c r="G49" s="11">
        <v>64400</v>
      </c>
      <c r="H49" s="22"/>
      <c r="I49" s="22"/>
      <c r="J49" s="22"/>
      <c r="K49" s="22"/>
      <c r="L49" s="41"/>
      <c r="M49" s="22"/>
      <c r="N49" s="34"/>
      <c r="O49" s="2"/>
      <c r="P49" s="2"/>
      <c r="Q49" s="2"/>
      <c r="R49" s="2"/>
      <c r="S49" s="2"/>
      <c r="T49" s="2"/>
      <c r="U49" s="2"/>
      <c r="V49" s="67"/>
      <c r="W49" s="70">
        <f t="shared" si="1"/>
        <v>0</v>
      </c>
      <c r="X49" s="56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12">
        <f t="shared" si="2"/>
        <v>0</v>
      </c>
    </row>
    <row r="50" spans="1:35" ht="72" x14ac:dyDescent="0.2">
      <c r="A50" s="73">
        <v>46</v>
      </c>
      <c r="B50" s="9"/>
      <c r="C50" s="9" t="s">
        <v>66</v>
      </c>
      <c r="D50" s="9" t="s">
        <v>115</v>
      </c>
      <c r="E50" s="10" t="s">
        <v>11</v>
      </c>
      <c r="F50" s="10">
        <v>1</v>
      </c>
      <c r="G50" s="11">
        <v>36300</v>
      </c>
      <c r="H50" s="22"/>
      <c r="I50" s="22"/>
      <c r="J50" s="22"/>
      <c r="K50" s="22"/>
      <c r="L50" s="41"/>
      <c r="M50" s="22"/>
      <c r="N50" s="34"/>
      <c r="O50" s="2"/>
      <c r="P50" s="2"/>
      <c r="Q50" s="2"/>
      <c r="R50" s="2"/>
      <c r="S50" s="2"/>
      <c r="T50" s="2"/>
      <c r="U50" s="2"/>
      <c r="V50" s="67"/>
      <c r="W50" s="70">
        <f t="shared" si="1"/>
        <v>0</v>
      </c>
      <c r="X50" s="56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2">
        <f t="shared" si="2"/>
        <v>0</v>
      </c>
    </row>
    <row r="51" spans="1:35" ht="72" x14ac:dyDescent="0.2">
      <c r="A51" s="73">
        <v>47</v>
      </c>
      <c r="B51" s="9"/>
      <c r="C51" s="9" t="s">
        <v>66</v>
      </c>
      <c r="D51" s="9" t="s">
        <v>116</v>
      </c>
      <c r="E51" s="10" t="s">
        <v>11</v>
      </c>
      <c r="F51" s="10">
        <v>4</v>
      </c>
      <c r="G51" s="11">
        <v>166000</v>
      </c>
      <c r="H51" s="22"/>
      <c r="I51" s="22"/>
      <c r="J51" s="22"/>
      <c r="K51" s="22"/>
      <c r="L51" s="41"/>
      <c r="M51" s="22"/>
      <c r="N51" s="34"/>
      <c r="O51" s="2"/>
      <c r="P51" s="2"/>
      <c r="Q51" s="2"/>
      <c r="R51" s="2"/>
      <c r="S51" s="2"/>
      <c r="T51" s="2"/>
      <c r="U51" s="2"/>
      <c r="V51" s="67"/>
      <c r="W51" s="70">
        <f t="shared" si="1"/>
        <v>0</v>
      </c>
      <c r="X51" s="56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2">
        <f t="shared" si="2"/>
        <v>0</v>
      </c>
    </row>
    <row r="52" spans="1:35" ht="72" x14ac:dyDescent="0.2">
      <c r="A52" s="73">
        <v>48</v>
      </c>
      <c r="B52" s="9"/>
      <c r="C52" s="9" t="s">
        <v>66</v>
      </c>
      <c r="D52" s="9" t="s">
        <v>117</v>
      </c>
      <c r="E52" s="10" t="s">
        <v>11</v>
      </c>
      <c r="F52" s="10">
        <v>2</v>
      </c>
      <c r="G52" s="11">
        <v>91000</v>
      </c>
      <c r="H52" s="22"/>
      <c r="I52" s="22"/>
      <c r="J52" s="22"/>
      <c r="K52" s="22"/>
      <c r="L52" s="41"/>
      <c r="M52" s="22"/>
      <c r="N52" s="34"/>
      <c r="O52" s="2"/>
      <c r="P52" s="2"/>
      <c r="Q52" s="2"/>
      <c r="R52" s="2"/>
      <c r="S52" s="2"/>
      <c r="T52" s="2"/>
      <c r="U52" s="2"/>
      <c r="V52" s="67"/>
      <c r="W52" s="70">
        <f t="shared" si="1"/>
        <v>0</v>
      </c>
      <c r="X52" s="56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12">
        <f t="shared" si="2"/>
        <v>0</v>
      </c>
    </row>
    <row r="53" spans="1:35" ht="72" x14ac:dyDescent="0.2">
      <c r="A53" s="73">
        <v>49</v>
      </c>
      <c r="B53" s="9"/>
      <c r="C53" s="9" t="s">
        <v>66</v>
      </c>
      <c r="D53" s="9" t="s">
        <v>118</v>
      </c>
      <c r="E53" s="10" t="s">
        <v>11</v>
      </c>
      <c r="F53" s="10">
        <v>1</v>
      </c>
      <c r="G53" s="11">
        <v>49500</v>
      </c>
      <c r="H53" s="22"/>
      <c r="I53" s="22"/>
      <c r="J53" s="22"/>
      <c r="K53" s="22"/>
      <c r="L53" s="41"/>
      <c r="M53" s="22"/>
      <c r="N53" s="34"/>
      <c r="O53" s="2"/>
      <c r="P53" s="2"/>
      <c r="Q53" s="2"/>
      <c r="R53" s="2"/>
      <c r="S53" s="2"/>
      <c r="T53" s="2"/>
      <c r="U53" s="2"/>
      <c r="V53" s="67"/>
      <c r="W53" s="70">
        <f t="shared" si="1"/>
        <v>0</v>
      </c>
      <c r="X53" s="56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12">
        <f t="shared" si="2"/>
        <v>0</v>
      </c>
    </row>
    <row r="54" spans="1:35" ht="72" x14ac:dyDescent="0.2">
      <c r="A54" s="73">
        <v>50</v>
      </c>
      <c r="B54" s="9"/>
      <c r="C54" s="9" t="s">
        <v>66</v>
      </c>
      <c r="D54" s="9" t="s">
        <v>119</v>
      </c>
      <c r="E54" s="10" t="s">
        <v>11</v>
      </c>
      <c r="F54" s="10">
        <v>4</v>
      </c>
      <c r="G54" s="11">
        <v>208000</v>
      </c>
      <c r="H54" s="22"/>
      <c r="I54" s="22"/>
      <c r="J54" s="22"/>
      <c r="K54" s="22"/>
      <c r="L54" s="41"/>
      <c r="M54" s="22"/>
      <c r="N54" s="34"/>
      <c r="O54" s="2"/>
      <c r="P54" s="2"/>
      <c r="Q54" s="2"/>
      <c r="R54" s="2"/>
      <c r="S54" s="2"/>
      <c r="T54" s="2"/>
      <c r="U54" s="2"/>
      <c r="V54" s="67"/>
      <c r="W54" s="70">
        <f t="shared" si="1"/>
        <v>0</v>
      </c>
      <c r="X54" s="56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12">
        <f t="shared" si="2"/>
        <v>0</v>
      </c>
    </row>
    <row r="55" spans="1:35" ht="72" x14ac:dyDescent="0.2">
      <c r="A55" s="73">
        <v>51</v>
      </c>
      <c r="B55" s="9"/>
      <c r="C55" s="9" t="s">
        <v>66</v>
      </c>
      <c r="D55" s="9" t="s">
        <v>120</v>
      </c>
      <c r="E55" s="10" t="s">
        <v>11</v>
      </c>
      <c r="F55" s="10">
        <v>6</v>
      </c>
      <c r="G55" s="11">
        <v>321000</v>
      </c>
      <c r="H55" s="22"/>
      <c r="I55" s="22"/>
      <c r="J55" s="22"/>
      <c r="K55" s="22"/>
      <c r="L55" s="41"/>
      <c r="M55" s="22"/>
      <c r="N55" s="34"/>
      <c r="O55" s="2"/>
      <c r="P55" s="2"/>
      <c r="Q55" s="2"/>
      <c r="R55" s="2"/>
      <c r="S55" s="2"/>
      <c r="T55" s="2"/>
      <c r="U55" s="2"/>
      <c r="V55" s="67"/>
      <c r="W55" s="70">
        <f t="shared" si="1"/>
        <v>0</v>
      </c>
      <c r="X55" s="56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12">
        <f t="shared" si="2"/>
        <v>0</v>
      </c>
    </row>
    <row r="56" spans="1:35" ht="72" x14ac:dyDescent="0.2">
      <c r="A56" s="73">
        <v>52</v>
      </c>
      <c r="B56" s="9"/>
      <c r="C56" s="9" t="s">
        <v>66</v>
      </c>
      <c r="D56" s="9" t="s">
        <v>121</v>
      </c>
      <c r="E56" s="10" t="s">
        <v>11</v>
      </c>
      <c r="F56" s="10">
        <v>2</v>
      </c>
      <c r="G56" s="11">
        <v>112000</v>
      </c>
      <c r="H56" s="22"/>
      <c r="I56" s="22"/>
      <c r="J56" s="22"/>
      <c r="K56" s="22"/>
      <c r="L56" s="41"/>
      <c r="M56" s="22"/>
      <c r="N56" s="34"/>
      <c r="O56" s="2"/>
      <c r="P56" s="2"/>
      <c r="Q56" s="2"/>
      <c r="R56" s="2"/>
      <c r="S56" s="2"/>
      <c r="T56" s="2"/>
      <c r="U56" s="2"/>
      <c r="V56" s="67"/>
      <c r="W56" s="70">
        <f t="shared" si="1"/>
        <v>0</v>
      </c>
      <c r="X56" s="56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12">
        <f t="shared" si="2"/>
        <v>0</v>
      </c>
    </row>
    <row r="57" spans="1:35" ht="61.5" customHeight="1" x14ac:dyDescent="0.2">
      <c r="A57" s="73">
        <v>53</v>
      </c>
      <c r="B57" s="9"/>
      <c r="C57" s="9" t="s">
        <v>66</v>
      </c>
      <c r="D57" s="9" t="s">
        <v>122</v>
      </c>
      <c r="E57" s="10" t="s">
        <v>68</v>
      </c>
      <c r="F57" s="10">
        <v>19</v>
      </c>
      <c r="G57" s="11">
        <v>77900</v>
      </c>
      <c r="H57" s="22"/>
      <c r="I57" s="22"/>
      <c r="J57" s="22"/>
      <c r="K57" s="22"/>
      <c r="L57" s="41"/>
      <c r="M57" s="22"/>
      <c r="N57" s="34"/>
      <c r="O57" s="2"/>
      <c r="P57" s="2"/>
      <c r="Q57" s="2"/>
      <c r="R57" s="2"/>
      <c r="S57" s="2"/>
      <c r="T57" s="2"/>
      <c r="U57" s="2"/>
      <c r="V57" s="67"/>
      <c r="W57" s="70">
        <f t="shared" si="1"/>
        <v>0</v>
      </c>
      <c r="X57" s="56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12">
        <f t="shared" si="2"/>
        <v>0</v>
      </c>
    </row>
    <row r="58" spans="1:35" ht="67.5" customHeight="1" x14ac:dyDescent="0.2">
      <c r="A58" s="73">
        <v>54</v>
      </c>
      <c r="B58" s="9"/>
      <c r="C58" s="9" t="s">
        <v>66</v>
      </c>
      <c r="D58" s="9" t="s">
        <v>123</v>
      </c>
      <c r="E58" s="10" t="s">
        <v>78</v>
      </c>
      <c r="F58" s="10">
        <v>1</v>
      </c>
      <c r="G58" s="11">
        <v>1819000</v>
      </c>
      <c r="H58" s="22"/>
      <c r="I58" s="22"/>
      <c r="J58" s="22"/>
      <c r="K58" s="22"/>
      <c r="L58" s="41"/>
      <c r="M58" s="22"/>
      <c r="N58" s="34"/>
      <c r="O58" s="2"/>
      <c r="P58" s="2"/>
      <c r="Q58" s="2"/>
      <c r="R58" s="2"/>
      <c r="S58" s="2"/>
      <c r="T58" s="2"/>
      <c r="U58" s="2"/>
      <c r="V58" s="67"/>
      <c r="W58" s="70">
        <f t="shared" si="1"/>
        <v>0</v>
      </c>
      <c r="X58" s="56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12">
        <f t="shared" si="2"/>
        <v>0</v>
      </c>
    </row>
    <row r="59" spans="1:35" ht="71.25" customHeight="1" x14ac:dyDescent="0.2">
      <c r="A59" s="73">
        <v>55</v>
      </c>
      <c r="B59" s="9"/>
      <c r="C59" s="9" t="s">
        <v>66</v>
      </c>
      <c r="D59" s="9" t="s">
        <v>124</v>
      </c>
      <c r="E59" s="10" t="s">
        <v>78</v>
      </c>
      <c r="F59" s="10">
        <v>1</v>
      </c>
      <c r="G59" s="11">
        <v>1926000</v>
      </c>
      <c r="H59" s="22"/>
      <c r="I59" s="22"/>
      <c r="J59" s="22"/>
      <c r="K59" s="22"/>
      <c r="L59" s="41"/>
      <c r="M59" s="22"/>
      <c r="N59" s="34"/>
      <c r="O59" s="2"/>
      <c r="P59" s="2"/>
      <c r="Q59" s="2"/>
      <c r="R59" s="2"/>
      <c r="S59" s="2"/>
      <c r="T59" s="2"/>
      <c r="U59" s="2"/>
      <c r="V59" s="67"/>
      <c r="W59" s="70">
        <f t="shared" si="1"/>
        <v>0</v>
      </c>
      <c r="X59" s="56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12">
        <f t="shared" si="2"/>
        <v>0</v>
      </c>
    </row>
    <row r="60" spans="1:35" ht="63.75" customHeight="1" x14ac:dyDescent="0.2">
      <c r="A60" s="73">
        <v>56</v>
      </c>
      <c r="B60" s="9"/>
      <c r="C60" s="9" t="s">
        <v>66</v>
      </c>
      <c r="D60" s="9" t="s">
        <v>125</v>
      </c>
      <c r="E60" s="10" t="s">
        <v>78</v>
      </c>
      <c r="F60" s="10">
        <v>1</v>
      </c>
      <c r="G60" s="11">
        <v>17600000</v>
      </c>
      <c r="H60" s="22"/>
      <c r="I60" s="22"/>
      <c r="J60" s="22"/>
      <c r="K60" s="22"/>
      <c r="L60" s="41"/>
      <c r="M60" s="22"/>
      <c r="N60" s="34"/>
      <c r="O60" s="2"/>
      <c r="P60" s="2"/>
      <c r="Q60" s="2"/>
      <c r="R60" s="2"/>
      <c r="S60" s="2"/>
      <c r="T60" s="2"/>
      <c r="U60" s="2"/>
      <c r="V60" s="67"/>
      <c r="W60" s="70">
        <f t="shared" si="1"/>
        <v>0</v>
      </c>
      <c r="X60" s="56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12">
        <f t="shared" si="2"/>
        <v>0</v>
      </c>
    </row>
    <row r="61" spans="1:35" ht="72" x14ac:dyDescent="0.2">
      <c r="A61" s="73">
        <v>57</v>
      </c>
      <c r="B61" s="9"/>
      <c r="C61" s="9" t="s">
        <v>66</v>
      </c>
      <c r="D61" s="9" t="s">
        <v>126</v>
      </c>
      <c r="E61" s="10" t="s">
        <v>11</v>
      </c>
      <c r="F61" s="10">
        <v>1</v>
      </c>
      <c r="G61" s="11">
        <v>5900000</v>
      </c>
      <c r="H61" s="22"/>
      <c r="I61" s="22"/>
      <c r="J61" s="22"/>
      <c r="K61" s="22"/>
      <c r="L61" s="41"/>
      <c r="M61" s="22"/>
      <c r="N61" s="34"/>
      <c r="O61" s="2"/>
      <c r="P61" s="2"/>
      <c r="Q61" s="2"/>
      <c r="R61" s="2"/>
      <c r="S61" s="2"/>
      <c r="T61" s="2"/>
      <c r="U61" s="2"/>
      <c r="V61" s="67"/>
      <c r="W61" s="70">
        <f t="shared" si="1"/>
        <v>0</v>
      </c>
      <c r="X61" s="56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12">
        <f t="shared" si="2"/>
        <v>0</v>
      </c>
    </row>
    <row r="62" spans="1:35" ht="48" x14ac:dyDescent="0.2">
      <c r="A62" s="73">
        <v>58</v>
      </c>
      <c r="B62" s="9"/>
      <c r="C62" s="9" t="s">
        <v>66</v>
      </c>
      <c r="D62" s="9" t="s">
        <v>127</v>
      </c>
      <c r="E62" s="10" t="s">
        <v>78</v>
      </c>
      <c r="F62" s="10">
        <v>1</v>
      </c>
      <c r="G62" s="11">
        <v>1950000</v>
      </c>
      <c r="H62" s="22"/>
      <c r="I62" s="22"/>
      <c r="J62" s="22"/>
      <c r="K62" s="22"/>
      <c r="L62" s="41"/>
      <c r="M62" s="22"/>
      <c r="N62" s="34"/>
      <c r="O62" s="2"/>
      <c r="P62" s="2"/>
      <c r="Q62" s="2"/>
      <c r="R62" s="2"/>
      <c r="S62" s="2"/>
      <c r="T62" s="2"/>
      <c r="U62" s="2"/>
      <c r="V62" s="67"/>
      <c r="W62" s="70">
        <f t="shared" si="1"/>
        <v>0</v>
      </c>
      <c r="X62" s="56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12">
        <f t="shared" si="2"/>
        <v>0</v>
      </c>
    </row>
    <row r="63" spans="1:35" ht="96" x14ac:dyDescent="0.2">
      <c r="A63" s="73">
        <v>59</v>
      </c>
      <c r="B63" s="9"/>
      <c r="C63" s="9" t="s">
        <v>66</v>
      </c>
      <c r="D63" s="9" t="s">
        <v>128</v>
      </c>
      <c r="E63" s="10" t="s">
        <v>78</v>
      </c>
      <c r="F63" s="10">
        <v>2</v>
      </c>
      <c r="G63" s="11">
        <v>44000000</v>
      </c>
      <c r="H63" s="22"/>
      <c r="I63" s="22"/>
      <c r="J63" s="22"/>
      <c r="K63" s="22"/>
      <c r="L63" s="41"/>
      <c r="M63" s="22"/>
      <c r="N63" s="34"/>
      <c r="O63" s="2"/>
      <c r="P63" s="2"/>
      <c r="Q63" s="2"/>
      <c r="R63" s="2"/>
      <c r="S63" s="2"/>
      <c r="T63" s="2"/>
      <c r="U63" s="2"/>
      <c r="V63" s="67"/>
      <c r="W63" s="70">
        <f t="shared" si="1"/>
        <v>0</v>
      </c>
      <c r="X63" s="56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12">
        <f t="shared" si="2"/>
        <v>0</v>
      </c>
    </row>
    <row r="64" spans="1:35" ht="96" x14ac:dyDescent="0.2">
      <c r="A64" s="73">
        <v>60</v>
      </c>
      <c r="B64" s="9"/>
      <c r="C64" s="9" t="s">
        <v>66</v>
      </c>
      <c r="D64" s="9" t="s">
        <v>129</v>
      </c>
      <c r="E64" s="10" t="s">
        <v>78</v>
      </c>
      <c r="F64" s="10">
        <v>1</v>
      </c>
      <c r="G64" s="11">
        <v>19949900</v>
      </c>
      <c r="H64" s="22"/>
      <c r="I64" s="22"/>
      <c r="J64" s="22"/>
      <c r="K64" s="22"/>
      <c r="L64" s="41"/>
      <c r="M64" s="22"/>
      <c r="N64" s="34"/>
      <c r="O64" s="2"/>
      <c r="P64" s="2"/>
      <c r="Q64" s="2"/>
      <c r="R64" s="2"/>
      <c r="S64" s="2"/>
      <c r="T64" s="2"/>
      <c r="U64" s="2"/>
      <c r="V64" s="67"/>
      <c r="W64" s="70">
        <f t="shared" si="1"/>
        <v>0</v>
      </c>
      <c r="X64" s="56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12">
        <f t="shared" si="2"/>
        <v>0</v>
      </c>
    </row>
    <row r="65" spans="1:35" ht="48" x14ac:dyDescent="0.2">
      <c r="A65" s="73">
        <v>61</v>
      </c>
      <c r="B65" s="9"/>
      <c r="C65" s="9" t="s">
        <v>66</v>
      </c>
      <c r="D65" s="9" t="s">
        <v>130</v>
      </c>
      <c r="E65" s="10" t="s">
        <v>78</v>
      </c>
      <c r="F65" s="10">
        <v>1</v>
      </c>
      <c r="G65" s="11">
        <v>1850000</v>
      </c>
      <c r="H65" s="22"/>
      <c r="I65" s="22"/>
      <c r="J65" s="22"/>
      <c r="K65" s="22"/>
      <c r="L65" s="41"/>
      <c r="M65" s="22"/>
      <c r="N65" s="34"/>
      <c r="O65" s="2"/>
      <c r="P65" s="2"/>
      <c r="Q65" s="2"/>
      <c r="R65" s="2"/>
      <c r="S65" s="2"/>
      <c r="T65" s="2"/>
      <c r="U65" s="2"/>
      <c r="V65" s="67"/>
      <c r="W65" s="70">
        <f t="shared" si="1"/>
        <v>0</v>
      </c>
      <c r="X65" s="56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12">
        <f t="shared" si="2"/>
        <v>0</v>
      </c>
    </row>
    <row r="66" spans="1:35" ht="72" x14ac:dyDescent="0.2">
      <c r="A66" s="73">
        <v>62</v>
      </c>
      <c r="B66" s="9"/>
      <c r="C66" s="9" t="s">
        <v>66</v>
      </c>
      <c r="D66" s="9" t="s">
        <v>131</v>
      </c>
      <c r="E66" s="10" t="s">
        <v>78</v>
      </c>
      <c r="F66" s="10">
        <v>1</v>
      </c>
      <c r="G66" s="11">
        <v>4455000</v>
      </c>
      <c r="H66" s="22"/>
      <c r="I66" s="22"/>
      <c r="J66" s="22"/>
      <c r="K66" s="22"/>
      <c r="L66" s="41"/>
      <c r="M66" s="22"/>
      <c r="N66" s="34"/>
      <c r="O66" s="2"/>
      <c r="P66" s="2"/>
      <c r="Q66" s="2"/>
      <c r="R66" s="2"/>
      <c r="S66" s="2"/>
      <c r="T66" s="2"/>
      <c r="U66" s="2"/>
      <c r="V66" s="67"/>
      <c r="W66" s="70">
        <f t="shared" si="1"/>
        <v>0</v>
      </c>
      <c r="X66" s="56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12">
        <f t="shared" si="2"/>
        <v>0</v>
      </c>
    </row>
    <row r="67" spans="1:35" ht="60" customHeight="1" x14ac:dyDescent="0.2">
      <c r="A67" s="73">
        <v>63</v>
      </c>
      <c r="B67" s="9"/>
      <c r="C67" s="9" t="s">
        <v>66</v>
      </c>
      <c r="D67" s="9" t="s">
        <v>132</v>
      </c>
      <c r="E67" s="10" t="s">
        <v>78</v>
      </c>
      <c r="F67" s="10">
        <v>1</v>
      </c>
      <c r="G67" s="11">
        <v>1658500</v>
      </c>
      <c r="H67" s="22"/>
      <c r="I67" s="22"/>
      <c r="J67" s="22"/>
      <c r="K67" s="22"/>
      <c r="L67" s="41"/>
      <c r="M67" s="22"/>
      <c r="N67" s="34"/>
      <c r="O67" s="2"/>
      <c r="P67" s="2"/>
      <c r="Q67" s="2"/>
      <c r="R67" s="2"/>
      <c r="S67" s="2"/>
      <c r="T67" s="2"/>
      <c r="U67" s="2"/>
      <c r="V67" s="67"/>
      <c r="W67" s="70">
        <f t="shared" si="1"/>
        <v>0</v>
      </c>
      <c r="X67" s="56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12">
        <f t="shared" si="2"/>
        <v>0</v>
      </c>
    </row>
    <row r="68" spans="1:35" ht="48" x14ac:dyDescent="0.2">
      <c r="A68" s="73">
        <v>64</v>
      </c>
      <c r="B68" s="9"/>
      <c r="C68" s="9" t="s">
        <v>66</v>
      </c>
      <c r="D68" s="9" t="s">
        <v>133</v>
      </c>
      <c r="E68" s="10" t="s">
        <v>78</v>
      </c>
      <c r="F68" s="10">
        <v>1</v>
      </c>
      <c r="G68" s="11">
        <v>2760000</v>
      </c>
      <c r="H68" s="22"/>
      <c r="I68" s="22"/>
      <c r="J68" s="22"/>
      <c r="K68" s="22"/>
      <c r="L68" s="41"/>
      <c r="M68" s="22"/>
      <c r="N68" s="34"/>
      <c r="O68" s="2"/>
      <c r="P68" s="2"/>
      <c r="Q68" s="2"/>
      <c r="R68" s="2"/>
      <c r="S68" s="2"/>
      <c r="T68" s="2"/>
      <c r="U68" s="2"/>
      <c r="V68" s="67"/>
      <c r="W68" s="70">
        <f t="shared" si="1"/>
        <v>0</v>
      </c>
      <c r="X68" s="56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12">
        <f t="shared" si="2"/>
        <v>0</v>
      </c>
    </row>
    <row r="69" spans="1:35" ht="72" x14ac:dyDescent="0.2">
      <c r="A69" s="73">
        <v>65</v>
      </c>
      <c r="B69" s="9"/>
      <c r="C69" s="9" t="s">
        <v>66</v>
      </c>
      <c r="D69" s="9" t="s">
        <v>134</v>
      </c>
      <c r="E69" s="10" t="s">
        <v>92</v>
      </c>
      <c r="F69" s="10">
        <v>1</v>
      </c>
      <c r="G69" s="11">
        <v>1700000</v>
      </c>
      <c r="H69" s="22"/>
      <c r="I69" s="22"/>
      <c r="J69" s="22"/>
      <c r="K69" s="22"/>
      <c r="L69" s="41"/>
      <c r="M69" s="22"/>
      <c r="N69" s="34"/>
      <c r="O69" s="2"/>
      <c r="P69" s="2"/>
      <c r="Q69" s="2"/>
      <c r="R69" s="2"/>
      <c r="S69" s="2"/>
      <c r="T69" s="2"/>
      <c r="U69" s="2"/>
      <c r="V69" s="67"/>
      <c r="W69" s="70">
        <f t="shared" ref="W69:W77" si="3">SUM(O69:V69)</f>
        <v>0</v>
      </c>
      <c r="X69" s="56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12">
        <f t="shared" si="2"/>
        <v>0</v>
      </c>
    </row>
    <row r="70" spans="1:35" ht="48" x14ac:dyDescent="0.2">
      <c r="A70" s="73">
        <v>66</v>
      </c>
      <c r="B70" s="9"/>
      <c r="C70" s="9" t="s">
        <v>66</v>
      </c>
      <c r="D70" s="9" t="s">
        <v>135</v>
      </c>
      <c r="E70" s="10" t="s">
        <v>11</v>
      </c>
      <c r="F70" s="10">
        <v>1</v>
      </c>
      <c r="G70" s="11">
        <v>1326800</v>
      </c>
      <c r="H70" s="22"/>
      <c r="I70" s="22"/>
      <c r="J70" s="22"/>
      <c r="K70" s="22"/>
      <c r="L70" s="41"/>
      <c r="M70" s="22"/>
      <c r="N70" s="34"/>
      <c r="O70" s="2"/>
      <c r="P70" s="2"/>
      <c r="Q70" s="2"/>
      <c r="R70" s="2"/>
      <c r="S70" s="2"/>
      <c r="T70" s="2"/>
      <c r="U70" s="2"/>
      <c r="V70" s="67"/>
      <c r="W70" s="70">
        <f t="shared" si="3"/>
        <v>0</v>
      </c>
      <c r="X70" s="56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12">
        <f t="shared" ref="AI70:AI77" si="4">SUM(X70:AH70)</f>
        <v>0</v>
      </c>
    </row>
    <row r="71" spans="1:35" ht="66.75" customHeight="1" x14ac:dyDescent="0.2">
      <c r="A71" s="73">
        <v>67</v>
      </c>
      <c r="B71" s="9"/>
      <c r="C71" s="9" t="s">
        <v>66</v>
      </c>
      <c r="D71" s="9" t="s">
        <v>136</v>
      </c>
      <c r="E71" s="10" t="s">
        <v>17</v>
      </c>
      <c r="F71" s="10">
        <v>1</v>
      </c>
      <c r="G71" s="11">
        <v>7432200</v>
      </c>
      <c r="H71" s="22"/>
      <c r="I71" s="22"/>
      <c r="J71" s="22"/>
      <c r="K71" s="22"/>
      <c r="L71" s="41"/>
      <c r="M71" s="22"/>
      <c r="N71" s="34"/>
      <c r="O71" s="2"/>
      <c r="P71" s="2"/>
      <c r="Q71" s="2"/>
      <c r="R71" s="2"/>
      <c r="S71" s="2"/>
      <c r="T71" s="2"/>
      <c r="U71" s="2"/>
      <c r="V71" s="67"/>
      <c r="W71" s="70">
        <f t="shared" si="3"/>
        <v>0</v>
      </c>
      <c r="X71" s="56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12">
        <f t="shared" si="4"/>
        <v>0</v>
      </c>
    </row>
    <row r="72" spans="1:35" ht="72" x14ac:dyDescent="0.2">
      <c r="A72" s="73">
        <v>68</v>
      </c>
      <c r="B72" s="9"/>
      <c r="C72" s="9" t="s">
        <v>9</v>
      </c>
      <c r="D72" s="9" t="s">
        <v>137</v>
      </c>
      <c r="E72" s="10" t="s">
        <v>11</v>
      </c>
      <c r="F72" s="10">
        <v>19</v>
      </c>
      <c r="G72" s="11">
        <v>459800</v>
      </c>
      <c r="H72" s="22"/>
      <c r="I72" s="22"/>
      <c r="J72" s="22"/>
      <c r="K72" s="22"/>
      <c r="L72" s="41"/>
      <c r="M72" s="22"/>
      <c r="N72" s="34"/>
      <c r="O72" s="2"/>
      <c r="P72" s="2"/>
      <c r="Q72" s="2"/>
      <c r="R72" s="2"/>
      <c r="S72" s="2"/>
      <c r="T72" s="2"/>
      <c r="U72" s="2"/>
      <c r="V72" s="67"/>
      <c r="W72" s="70">
        <f t="shared" si="3"/>
        <v>0</v>
      </c>
      <c r="X72" s="56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12">
        <f t="shared" si="4"/>
        <v>0</v>
      </c>
    </row>
    <row r="73" spans="1:35" ht="48" x14ac:dyDescent="0.2">
      <c r="A73" s="73">
        <v>69</v>
      </c>
      <c r="B73" s="9"/>
      <c r="C73" s="9" t="s">
        <v>9</v>
      </c>
      <c r="D73" s="9" t="s">
        <v>138</v>
      </c>
      <c r="E73" s="10" t="s">
        <v>11</v>
      </c>
      <c r="F73" s="10">
        <v>2</v>
      </c>
      <c r="G73" s="11">
        <v>46400</v>
      </c>
      <c r="H73" s="22"/>
      <c r="I73" s="22"/>
      <c r="J73" s="22"/>
      <c r="K73" s="22"/>
      <c r="L73" s="41"/>
      <c r="M73" s="22"/>
      <c r="N73" s="34"/>
      <c r="O73" s="2"/>
      <c r="P73" s="2"/>
      <c r="Q73" s="2"/>
      <c r="R73" s="2"/>
      <c r="S73" s="2"/>
      <c r="T73" s="2"/>
      <c r="U73" s="2"/>
      <c r="V73" s="67"/>
      <c r="W73" s="70">
        <f t="shared" si="3"/>
        <v>0</v>
      </c>
      <c r="X73" s="56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12">
        <f t="shared" si="4"/>
        <v>0</v>
      </c>
    </row>
    <row r="74" spans="1:35" ht="48" x14ac:dyDescent="0.2">
      <c r="A74" s="73">
        <v>70</v>
      </c>
      <c r="B74" s="9"/>
      <c r="C74" s="9" t="s">
        <v>9</v>
      </c>
      <c r="D74" s="9" t="s">
        <v>139</v>
      </c>
      <c r="E74" s="10" t="s">
        <v>11</v>
      </c>
      <c r="F74" s="10">
        <v>41</v>
      </c>
      <c r="G74" s="11">
        <v>364900</v>
      </c>
      <c r="H74" s="22"/>
      <c r="I74" s="22"/>
      <c r="J74" s="22"/>
      <c r="K74" s="22"/>
      <c r="L74" s="41"/>
      <c r="M74" s="22"/>
      <c r="N74" s="34"/>
      <c r="O74" s="2"/>
      <c r="P74" s="2"/>
      <c r="Q74" s="2"/>
      <c r="R74" s="2"/>
      <c r="S74" s="2"/>
      <c r="T74" s="2"/>
      <c r="U74" s="2"/>
      <c r="V74" s="67"/>
      <c r="W74" s="70">
        <f t="shared" si="3"/>
        <v>0</v>
      </c>
      <c r="X74" s="56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12">
        <f t="shared" si="4"/>
        <v>0</v>
      </c>
    </row>
    <row r="75" spans="1:35" ht="48" x14ac:dyDescent="0.2">
      <c r="A75" s="73">
        <v>71</v>
      </c>
      <c r="B75" s="9"/>
      <c r="C75" s="9" t="s">
        <v>9</v>
      </c>
      <c r="D75" s="9" t="s">
        <v>140</v>
      </c>
      <c r="E75" s="10" t="s">
        <v>11</v>
      </c>
      <c r="F75" s="10">
        <v>116</v>
      </c>
      <c r="G75" s="11">
        <v>290000</v>
      </c>
      <c r="H75" s="22"/>
      <c r="I75" s="22"/>
      <c r="J75" s="22"/>
      <c r="K75" s="22"/>
      <c r="L75" s="41"/>
      <c r="M75" s="22"/>
      <c r="N75" s="34"/>
      <c r="O75" s="2"/>
      <c r="P75" s="2"/>
      <c r="Q75" s="2"/>
      <c r="R75" s="2"/>
      <c r="S75" s="2"/>
      <c r="T75" s="2"/>
      <c r="U75" s="2"/>
      <c r="V75" s="67"/>
      <c r="W75" s="70">
        <f t="shared" si="3"/>
        <v>0</v>
      </c>
      <c r="X75" s="56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12">
        <f t="shared" si="4"/>
        <v>0</v>
      </c>
    </row>
    <row r="76" spans="1:35" ht="48" x14ac:dyDescent="0.2">
      <c r="A76" s="73">
        <v>72</v>
      </c>
      <c r="B76" s="9"/>
      <c r="C76" s="9" t="s">
        <v>9</v>
      </c>
      <c r="D76" s="9" t="s">
        <v>141</v>
      </c>
      <c r="E76" s="10" t="s">
        <v>142</v>
      </c>
      <c r="F76" s="10">
        <v>1</v>
      </c>
      <c r="G76" s="11">
        <v>3688700</v>
      </c>
      <c r="H76" s="22"/>
      <c r="I76" s="22"/>
      <c r="J76" s="22"/>
      <c r="K76" s="22"/>
      <c r="L76" s="41"/>
      <c r="M76" s="22"/>
      <c r="N76" s="34"/>
      <c r="O76" s="2"/>
      <c r="P76" s="2"/>
      <c r="Q76" s="2"/>
      <c r="R76" s="2"/>
      <c r="S76" s="2"/>
      <c r="T76" s="2"/>
      <c r="U76" s="2"/>
      <c r="V76" s="67"/>
      <c r="W76" s="70">
        <f t="shared" si="3"/>
        <v>0</v>
      </c>
      <c r="X76" s="56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12">
        <f t="shared" si="4"/>
        <v>0</v>
      </c>
    </row>
    <row r="77" spans="1:35" ht="72" x14ac:dyDescent="0.2">
      <c r="A77" s="73">
        <v>73</v>
      </c>
      <c r="B77" s="9"/>
      <c r="C77" s="9" t="s">
        <v>9</v>
      </c>
      <c r="D77" s="9" t="s">
        <v>143</v>
      </c>
      <c r="E77" s="10" t="s">
        <v>142</v>
      </c>
      <c r="F77" s="10">
        <v>1</v>
      </c>
      <c r="G77" s="11">
        <v>13729200</v>
      </c>
      <c r="H77" s="22"/>
      <c r="I77" s="22"/>
      <c r="J77" s="22"/>
      <c r="K77" s="22"/>
      <c r="L77" s="41"/>
      <c r="M77" s="22"/>
      <c r="N77" s="34"/>
      <c r="O77" s="2"/>
      <c r="P77" s="2"/>
      <c r="Q77" s="2"/>
      <c r="R77" s="2"/>
      <c r="S77" s="2"/>
      <c r="T77" s="2"/>
      <c r="U77" s="2"/>
      <c r="V77" s="67"/>
      <c r="W77" s="70">
        <f t="shared" si="3"/>
        <v>0</v>
      </c>
      <c r="X77" s="56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12">
        <f t="shared" si="4"/>
        <v>0</v>
      </c>
    </row>
  </sheetData>
  <sheetProtection algorithmName="SHA-512" hashValue="+hjO0yGPKb2gdsgwCm0Mlt3st27S5hkA5riF+IGLnReP/ey4OfxMFYVAv8pT2/MHE4W3lkq/7UEVk7QyfoXOJw==" saltValue="aVsoSVwUHrFGD/LX0/ZBOA==" spinCount="100000" sheet="1" objects="1" scenarios="1"/>
  <mergeCells count="13">
    <mergeCell ref="C4:D4"/>
    <mergeCell ref="D2:D3"/>
    <mergeCell ref="H2:N2"/>
    <mergeCell ref="X2:AE2"/>
    <mergeCell ref="A1:G1"/>
    <mergeCell ref="AF2:AI2"/>
    <mergeCell ref="A2:A3"/>
    <mergeCell ref="B2:B3"/>
    <mergeCell ref="C2:C3"/>
    <mergeCell ref="E2:E3"/>
    <mergeCell ref="F2:F3"/>
    <mergeCell ref="G2:G3"/>
    <mergeCell ref="O2:W2"/>
  </mergeCells>
  <pageMargins left="0" right="0" top="0.43307086614173229" bottom="0.62992125984251968" header="0.15748031496062992" footer="0.15748031496062992"/>
  <pageSetup paperSize="9" scale="53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ตัวอย่าง</vt:lpstr>
      <vt:lpstr>แบบรายงาน</vt:lpstr>
      <vt:lpstr>ตัวอย่าง!Print_Area</vt:lpstr>
      <vt:lpstr>แบบรายงาน!Print_Area</vt:lpstr>
      <vt:lpstr>ตัวอย่าง!Print_Titles</vt:lpstr>
      <vt:lpstr>แบบรายงาน!Print_Titles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WAN</dc:creator>
  <cp:lastModifiedBy>Finance WAN</cp:lastModifiedBy>
  <cp:lastPrinted>2024-11-12T11:13:12Z</cp:lastPrinted>
  <dcterms:created xsi:type="dcterms:W3CDTF">2024-11-11T08:27:00Z</dcterms:created>
  <dcterms:modified xsi:type="dcterms:W3CDTF">2024-11-13T03:49:43Z</dcterms:modified>
</cp:coreProperties>
</file>